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Лист1!$11:$12</definedName>
    <definedName name="_xlnm.Print_Area" localSheetId="0">Лист1!$A$1:$E$216</definedName>
  </definedNames>
  <calcPr calcId="124519"/>
</workbook>
</file>

<file path=xl/calcChain.xml><?xml version="1.0" encoding="utf-8"?>
<calcChain xmlns="http://schemas.openxmlformats.org/spreadsheetml/2006/main">
  <c r="C164" i="1"/>
  <c r="D164"/>
  <c r="E164"/>
  <c r="C156"/>
  <c r="D156"/>
  <c r="E156"/>
  <c r="C93"/>
  <c r="D93"/>
  <c r="E93"/>
  <c r="C40"/>
  <c r="C208"/>
  <c r="E167" l="1"/>
  <c r="D167"/>
  <c r="C167"/>
  <c r="C160"/>
  <c r="D160"/>
  <c r="E160"/>
  <c r="E200"/>
  <c r="E197" s="1"/>
  <c r="D200"/>
  <c r="D197" s="1"/>
  <c r="C200"/>
  <c r="C197" s="1"/>
  <c r="C114"/>
  <c r="C148" l="1"/>
  <c r="C122" s="1"/>
  <c r="C205" l="1"/>
  <c r="C121" l="1"/>
  <c r="C113" s="1"/>
  <c r="E68"/>
  <c r="E66" s="1"/>
  <c r="D68"/>
  <c r="D66" s="1"/>
  <c r="C68"/>
  <c r="C66" s="1"/>
  <c r="E62"/>
  <c r="D62"/>
  <c r="C62"/>
  <c r="E64"/>
  <c r="D64"/>
  <c r="C64"/>
  <c r="E162"/>
  <c r="D162"/>
  <c r="C162"/>
  <c r="E81"/>
  <c r="D81"/>
  <c r="C81"/>
  <c r="E74"/>
  <c r="D74"/>
  <c r="C74"/>
  <c r="E205"/>
  <c r="E204" s="1"/>
  <c r="D205"/>
  <c r="D204" s="1"/>
  <c r="C204"/>
  <c r="E196"/>
  <c r="D196"/>
  <c r="C196"/>
  <c r="E189"/>
  <c r="E188" s="1"/>
  <c r="D189"/>
  <c r="D188" s="1"/>
  <c r="C189"/>
  <c r="C188" s="1"/>
  <c r="E186"/>
  <c r="D186"/>
  <c r="C186"/>
  <c r="E179"/>
  <c r="E178" s="1"/>
  <c r="E175" s="1"/>
  <c r="D179"/>
  <c r="D178" s="1"/>
  <c r="D175" s="1"/>
  <c r="C179"/>
  <c r="C178" s="1"/>
  <c r="C175" s="1"/>
  <c r="E166"/>
  <c r="D166"/>
  <c r="C166"/>
  <c r="E158"/>
  <c r="D158"/>
  <c r="C158"/>
  <c r="E122"/>
  <c r="E121" s="1"/>
  <c r="E113" s="1"/>
  <c r="D122"/>
  <c r="D121" s="1"/>
  <c r="D113" s="1"/>
  <c r="E110"/>
  <c r="D110"/>
  <c r="C110"/>
  <c r="E105"/>
  <c r="E104" s="1"/>
  <c r="D105"/>
  <c r="D104" s="1"/>
  <c r="C105"/>
  <c r="C104" s="1"/>
  <c r="E101"/>
  <c r="D101"/>
  <c r="C101"/>
  <c r="E97"/>
  <c r="D97"/>
  <c r="C97"/>
  <c r="E87"/>
  <c r="D87"/>
  <c r="C87"/>
  <c r="E84"/>
  <c r="E83" s="1"/>
  <c r="D84"/>
  <c r="D83" s="1"/>
  <c r="C84"/>
  <c r="C83" s="1"/>
  <c r="E78"/>
  <c r="D78"/>
  <c r="C78"/>
  <c r="E55"/>
  <c r="E54" s="1"/>
  <c r="D55"/>
  <c r="D54" s="1"/>
  <c r="C55"/>
  <c r="C54" s="1"/>
  <c r="E52"/>
  <c r="D52"/>
  <c r="C52"/>
  <c r="E50"/>
  <c r="D50"/>
  <c r="C50"/>
  <c r="E45"/>
  <c r="D45"/>
  <c r="C45"/>
  <c r="E42"/>
  <c r="D42"/>
  <c r="C42"/>
  <c r="E40"/>
  <c r="D40"/>
  <c r="E36"/>
  <c r="D36"/>
  <c r="C36"/>
  <c r="E34"/>
  <c r="D34"/>
  <c r="C34"/>
  <c r="E29"/>
  <c r="D29"/>
  <c r="C29"/>
  <c r="E26"/>
  <c r="D26"/>
  <c r="C26"/>
  <c r="E20"/>
  <c r="E19" s="1"/>
  <c r="D20"/>
  <c r="D19" s="1"/>
  <c r="C20"/>
  <c r="C19" s="1"/>
  <c r="E15"/>
  <c r="E14" s="1"/>
  <c r="D15"/>
  <c r="D14" s="1"/>
  <c r="C15"/>
  <c r="C14" s="1"/>
  <c r="C33" l="1"/>
  <c r="D61"/>
  <c r="C61"/>
  <c r="E61"/>
  <c r="C25"/>
  <c r="E25"/>
  <c r="C155"/>
  <c r="C44"/>
  <c r="E155"/>
  <c r="D155"/>
  <c r="E73"/>
  <c r="C73"/>
  <c r="D73"/>
  <c r="E44"/>
  <c r="D44"/>
  <c r="D39"/>
  <c r="E33"/>
  <c r="D25"/>
  <c r="D33"/>
  <c r="C39"/>
  <c r="E39"/>
  <c r="C109" l="1"/>
  <c r="C103" s="1"/>
  <c r="D109"/>
  <c r="D103" s="1"/>
  <c r="E109"/>
  <c r="E103" s="1"/>
  <c r="C13"/>
  <c r="E13"/>
  <c r="D13"/>
  <c r="E216" l="1"/>
  <c r="D216"/>
  <c r="C216"/>
</calcChain>
</file>

<file path=xl/sharedStrings.xml><?xml version="1.0" encoding="utf-8"?>
<sst xmlns="http://schemas.openxmlformats.org/spreadsheetml/2006/main" count="421" uniqueCount="419">
  <si>
    <t>к решению Ржевской городской Думы</t>
  </si>
  <si>
    <t>Код бюджетной классификации Российской Федерации</t>
  </si>
  <si>
    <t>Наименование доходов</t>
  </si>
  <si>
    <t xml:space="preserve">Сумма, тыс. руб. </t>
  </si>
  <si>
    <t>2019 год</t>
  </si>
  <si>
    <t>2020 год</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</si>
  <si>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</si>
  <si>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</si>
  <si>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</si>
  <si>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</si>
  <si>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</si>
  <si>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</si>
  <si>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</si>
  <si>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</si>
  <si>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</si>
  <si>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</si>
  <si>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</si>
  <si>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</si>
  <si>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</si>
  <si>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</si>
  <si>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</si>
  <si>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</si>
  <si>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</si>
  <si>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</si>
  <si>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</si>
  <si>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</si>
  <si>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</si>
  <si>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</si>
  <si>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</si>
  <si>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</si>
  <si>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</si>
  <si>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</si>
  <si>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</si>
  <si>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</si>
  <si>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</si>
  <si>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</si>
  <si>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</si>
  <si>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</si>
  <si>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</si>
  <si>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</si>
  <si>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</si>
  <si>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</si>
  <si>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</si>
  <si>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</si>
  <si>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</si>
  <si>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</si>
  <si>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</si>
  <si>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</si>
  <si>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</si>
  <si>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</si>
  <si>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</si>
  <si>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</si>
  <si>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</si>
  <si>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</si>
  <si>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</si>
  <si>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</si>
  <si>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</si>
  <si>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</si>
  <si>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</si>
  <si>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</si>
  <si>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</si>
  <si>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</si>
  <si>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</si>
  <si>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</si>
  <si>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</si>
  <si>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</si>
  <si>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</si>
  <si>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</si>
  <si>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</si>
  <si>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</si>
  <si>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</si>
  <si>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</si>
  <si>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</si>
  <si>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</si>
  <si>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</si>
  <si>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</si>
  <si>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</si>
  <si>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</si>
  <si>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</si>
  <si>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</si>
  <si>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</si>
  <si>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</si>
  <si>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</si>
  <si>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</si>
  <si>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</si>
  <si>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</si>
  <si>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</si>
  <si>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</si>
  <si>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</si>
  <si>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</si>
  <si>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</si>
  <si>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</si>
  <si>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</si>
  <si>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</si>
  <si>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</si>
  <si>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</si>
  <si>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</si>
  <si>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</si>
  <si>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</si>
  <si>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</si>
  <si>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</si>
  <si>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</si>
  <si>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</si>
  <si>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</si>
  <si>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</si>
  <si>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</si>
  <si>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</si>
  <si>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</si>
  <si>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</si>
  <si>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</si>
  <si>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</si>
  <si>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</si>
  <si>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</si>
  <si>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</si>
  <si>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000 1 16 03030 01 0000 140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</si>
  <si>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</si>
  <si>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</si>
  <si>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</si>
  <si>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</si>
  <si>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</si>
  <si>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</si>
  <si>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</si>
  <si>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</si>
  <si>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</si>
  <si>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000 1 16 23000 00 0000 140</t>
  </si>
  <si>
    <t>Доходы от возмещения ущерба при возникновении страховых случаев</t>
  </si>
  <si>
    <t>000 1 16 23040 04 0000 140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</si>
  <si>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</si>
  <si>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</si>
  <si>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</si>
  <si>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</si>
  <si>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</si>
  <si>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</si>
  <si>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</si>
  <si>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000 1 16 25010 01 0000 140</t>
  </si>
  <si>
    <t>Денежные взыскания (штрафы) за нарушение законодательства Российской Федерации о недрах</t>
  </si>
  <si>
    <t>000 1 16 25030 01 0000 140</t>
  </si>
  <si>
    <t>Денежные взыскания (штрафы) за нарушение законодательства об охране и использовании животного мира</t>
  </si>
  <si>
    <t>000 1 16 25050 01 0000 140</t>
  </si>
  <si>
    <t>Денежные взыскания (штрафы) за нарушение законодательства в области охраны окружающей среды</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</si>
  <si>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</si>
  <si>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</si>
  <si>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</si>
  <si>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</si>
  <si>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000 1 16 30000 01 0000 140</t>
  </si>
  <si>
    <t>Денежные взыскания (штрафы) за правонарушения в области дорожного движения</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</si>
  <si>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</si>
  <si>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</si>
  <si>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000 1 16 30030 01 0000 140</t>
  </si>
  <si>
    <t>Прочие денежные взыскания (штрафы) за  правонарушения в области дорожного движения</t>
  </si>
  <si>
    <t>000 1 16 31000 01 0000 140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</si>
  <si>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</si>
  <si>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 xml:space="preserve">000 1 16 37000 00 0000 140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</si>
  <si>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</si>
  <si>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</si>
  <si>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t>
  </si>
  <si>
    <t>000 1 16 43000 01 0000 140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</si>
  <si>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</si>
  <si>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</si>
  <si>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</si>
  <si>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</si>
  <si>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</si>
  <si>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</si>
  <si>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</si>
  <si>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</si>
  <si>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</si>
  <si>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</si>
  <si>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</si>
  <si>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</si>
  <si>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</si>
  <si>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</si>
  <si>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</si>
  <si>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</si>
  <si>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</si>
  <si>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</si>
  <si>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</si>
  <si>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</si>
  <si>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</si>
  <si>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</si>
  <si>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</si>
  <si>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</si>
  <si>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</si>
  <si>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000 2 02 15002 04 0000 151</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</si>
  <si>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</si>
  <si>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</si>
  <si>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</si>
  <si>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</si>
  <si>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000 2 02 02999 04 </t>
    </r>
    <r>
      <rPr>
        <i/>
        <sz val="11"/>
        <rFont val="Times New Roman"/>
        <family val="1"/>
        <charset val="204"/>
      </rPr>
      <t>2014</t>
    </r>
    <r>
      <rPr>
        <sz val="11"/>
        <rFont val="Times New Roman"/>
        <family val="1"/>
        <charset val="204"/>
      </rPr>
      <t xml:space="preserve"> 151</t>
    </r>
  </si>
  <si>
    <r>
      <t xml:space="preserve">000 2 02 02999 04 </t>
    </r>
    <r>
      <rPr>
        <i/>
        <sz val="11"/>
        <rFont val="Times New Roman"/>
        <family val="1"/>
        <charset val="204"/>
      </rPr>
      <t>2044</t>
    </r>
    <r>
      <rPr>
        <sz val="11"/>
        <rFont val="Times New Roman"/>
        <family val="1"/>
        <charset val="204"/>
      </rPr>
      <t xml:space="preserve"> 151</t>
    </r>
  </si>
  <si>
    <t>Прочие субсидии бюджетам городских округов (на поддержку редакций районных и городских газет)</t>
  </si>
  <si>
    <r>
      <t xml:space="preserve">000 2 02 02999 04 </t>
    </r>
    <r>
      <rPr>
        <i/>
        <sz val="11"/>
        <rFont val="Times New Roman"/>
        <family val="1"/>
        <charset val="204"/>
      </rPr>
      <t>2058</t>
    </r>
    <r>
      <rPr>
        <sz val="11"/>
        <rFont val="Times New Roman"/>
        <family val="1"/>
        <charset val="204"/>
      </rPr>
      <t xml:space="preserve"> 151</t>
    </r>
  </si>
  <si>
    <r>
      <t xml:space="preserve">000 2 02 02999 04 </t>
    </r>
    <r>
      <rPr>
        <i/>
        <sz val="11"/>
        <rFont val="Times New Roman"/>
        <family val="1"/>
        <charset val="204"/>
      </rPr>
      <t>2078</t>
    </r>
    <r>
      <rPr>
        <sz val="11"/>
        <rFont val="Times New Roman"/>
        <family val="1"/>
        <charset val="204"/>
      </rPr>
      <t xml:space="preserve"> 151</t>
    </r>
  </si>
  <si>
    <r>
      <t xml:space="preserve">000 2 02 02999 04 </t>
    </r>
    <r>
      <rPr>
        <i/>
        <sz val="11"/>
        <rFont val="Times New Roman"/>
        <family val="1"/>
        <charset val="204"/>
      </rPr>
      <t>2121</t>
    </r>
    <r>
      <rPr>
        <sz val="11"/>
        <rFont val="Times New Roman"/>
        <family val="1"/>
        <charset val="204"/>
      </rPr>
      <t xml:space="preserve"> 151</t>
    </r>
  </si>
  <si>
    <r>
      <t xml:space="preserve">000 2 02 02999 04 </t>
    </r>
    <r>
      <rPr>
        <i/>
        <sz val="11"/>
        <rFont val="Times New Roman"/>
        <family val="1"/>
        <charset val="204"/>
      </rPr>
      <t>2123</t>
    </r>
    <r>
      <rPr>
        <sz val="11"/>
        <rFont val="Times New Roman"/>
        <family val="1"/>
        <charset val="204"/>
      </rPr>
      <t xml:space="preserve"> 151</t>
    </r>
  </si>
  <si>
    <r>
      <t xml:space="preserve">000 2 02 02999 04 </t>
    </r>
    <r>
      <rPr>
        <i/>
        <sz val="11"/>
        <rFont val="Times New Roman"/>
        <family val="1"/>
        <charset val="204"/>
      </rPr>
      <t>2124</t>
    </r>
    <r>
      <rPr>
        <sz val="11"/>
        <rFont val="Times New Roman"/>
        <family val="1"/>
        <charset val="204"/>
      </rPr>
      <t xml:space="preserve"> 151</t>
    </r>
  </si>
  <si>
    <r>
      <t xml:space="preserve">000 2 02 02999 04 </t>
    </r>
    <r>
      <rPr>
        <i/>
        <sz val="11"/>
        <rFont val="Times New Roman"/>
        <family val="1"/>
        <charset val="204"/>
      </rPr>
      <t>2146</t>
    </r>
    <r>
      <rPr>
        <sz val="11"/>
        <rFont val="Times New Roman"/>
        <family val="1"/>
        <charset val="204"/>
      </rPr>
      <t xml:space="preserve"> 151</t>
    </r>
  </si>
  <si>
    <r>
      <t xml:space="preserve">000 2 02 02999 04 </t>
    </r>
    <r>
      <rPr>
        <i/>
        <sz val="11"/>
        <rFont val="Times New Roman"/>
        <family val="1"/>
        <charset val="204"/>
      </rPr>
      <t>2161</t>
    </r>
    <r>
      <rPr>
        <sz val="11"/>
        <rFont val="Times New Roman"/>
        <family val="1"/>
        <charset val="204"/>
      </rPr>
      <t xml:space="preserve"> 151</t>
    </r>
  </si>
  <si>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</si>
  <si>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</si>
  <si>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</si>
  <si>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</si>
  <si>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</si>
  <si>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</si>
  <si>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</si>
  <si>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</si>
  <si>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</si>
  <si>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</si>
  <si>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</si>
  <si>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Прочие субвенции</t>
  </si>
  <si>
    <t>Прочие субвенции бюджетам городских округов</t>
  </si>
  <si>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</si>
  <si>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</si>
  <si>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</si>
  <si>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</si>
  <si>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</si>
  <si>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</si>
  <si>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</si>
  <si>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r>
      <t xml:space="preserve">000 2 02 04999 04 </t>
    </r>
    <r>
      <rPr>
        <i/>
        <sz val="11"/>
        <rFont val="Times New Roman"/>
        <family val="1"/>
        <charset val="204"/>
      </rPr>
      <t>2165</t>
    </r>
    <r>
      <rPr>
        <sz val="11"/>
        <rFont val="Times New Roman"/>
        <family val="1"/>
        <charset val="204"/>
      </rPr>
      <t xml:space="preserve"> 151</t>
    </r>
  </si>
  <si>
    <t>000 2 02 09000 00 0000 151</t>
  </si>
  <si>
    <t>Прочие безвозмездные поступления от других бюджетов бюджетной системы</t>
  </si>
  <si>
    <t>000 2 02 09054 04 0000 151</t>
  </si>
  <si>
    <t>Прочие безвозмездные поступления в бюджеты городских округов от бюджетов муниципальных районов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</si>
  <si>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</si>
  <si>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</si>
  <si>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</si>
  <si>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</si>
  <si>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</si>
  <si>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</si>
  <si>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</si>
  <si>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</si>
  <si>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</si>
  <si>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</si>
  <si>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</si>
  <si>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</si>
  <si>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</si>
  <si>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</si>
  <si>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</si>
  <si>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</si>
  <si>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</si>
  <si>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</si>
  <si>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</si>
  <si>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</si>
  <si>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</si>
  <si>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</si>
  <si>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</si>
  <si>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000 2 04 04099 04 0000 180 </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</si>
  <si>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</si>
  <si>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</si>
  <si>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</si>
  <si>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</si>
  <si>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</si>
  <si>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</si>
  <si>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</si>
  <si>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</si>
  <si>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</si>
  <si>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</si>
  <si>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</si>
  <si>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</si>
  <si>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</si>
  <si>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</si>
  <si>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</si>
  <si>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</si>
  <si>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t>000 1 16 18040 04 0000 140</t>
  </si>
  <si>
    <t>000 2 02 20077 04 0000 151</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</si>
  <si>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</si>
  <si>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</si>
  <si>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</si>
  <si>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r>
      <t xml:space="preserve">000 2 04 04099 04 </t>
    </r>
    <r>
      <rPr>
        <i/>
        <sz val="11"/>
        <rFont val="Times New Roman"/>
        <family val="1"/>
        <charset val="204"/>
      </rPr>
      <t>9019</t>
    </r>
    <r>
      <rPr>
        <sz val="11"/>
        <rFont val="Times New Roman"/>
        <family val="1"/>
        <charset val="204"/>
      </rPr>
      <t xml:space="preserve"> 180</t>
    </r>
  </si>
  <si>
    <r>
      <t xml:space="preserve">000 2 04 04099 04 </t>
    </r>
    <r>
      <rPr>
        <i/>
        <sz val="11"/>
        <rFont val="Times New Roman"/>
        <family val="1"/>
        <charset val="204"/>
      </rPr>
      <t>9022</t>
    </r>
    <r>
      <rPr>
        <sz val="11"/>
        <rFont val="Times New Roman"/>
        <family val="1"/>
        <charset val="204"/>
      </rPr>
      <t xml:space="preserve"> 180</t>
    </r>
  </si>
  <si>
    <r>
      <t xml:space="preserve">000 2 04 04099 04 </t>
    </r>
    <r>
      <rPr>
        <i/>
        <sz val="11"/>
        <rFont val="Times New Roman"/>
        <family val="1"/>
        <charset val="204"/>
      </rPr>
      <t>9023</t>
    </r>
    <r>
      <rPr>
        <sz val="11"/>
        <rFont val="Times New Roman"/>
        <family val="1"/>
        <charset val="204"/>
      </rPr>
      <t xml:space="preserve"> 180</t>
    </r>
  </si>
  <si>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</si>
  <si>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реализацию мероприятий по обеспечению жильем молодых семей</t>
  </si>
  <si>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</si>
  <si>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Субсидии бюджетам городских округов на поддержку отрасли культуры</t>
  </si>
  <si>
    <t>"О бюджете муниципального образования</t>
  </si>
  <si>
    <t xml:space="preserve">Тверской области города Ржев на 2019 год </t>
  </si>
  <si>
    <t xml:space="preserve">и на плановый период 2020 и 2021 годов" </t>
  </si>
  <si>
    <t xml:space="preserve">ПРОГНОЗИРУЕМЫЕ ДОХОДЫ БЮДЖЕТА ГОРОДА РЖЕВА НА 2019 ГОД </t>
  </si>
  <si>
    <t xml:space="preserve">И НА ПЛАНОВЫЙ ПЕРИОД 2020 И 2021 ГОДОВ </t>
  </si>
  <si>
    <t>2021 год</t>
  </si>
  <si>
    <t>000 2 02 20000 00 0000 150</t>
  </si>
  <si>
    <t>000 2 02 25027 04 0000 150</t>
  </si>
  <si>
    <t>000 2 02 25497 04 0000 150</t>
  </si>
  <si>
    <t>000 2 02 25519 04 0000 150</t>
  </si>
  <si>
    <t>000 2 02 25555 04 0000 150</t>
  </si>
  <si>
    <t>000 2 02 25560 04 0000 150</t>
  </si>
  <si>
    <t>000 2 02 29999 00 0000 150</t>
  </si>
  <si>
    <t>000 2 02 29999 04 0000 150</t>
  </si>
  <si>
    <t>000 2 02 30000 00 0000 150</t>
  </si>
  <si>
    <t>000 2 02 30029 00 0000 150</t>
  </si>
  <si>
    <t>000 2 02 30029 04 0000 150</t>
  </si>
  <si>
    <t>000 2 02 35082 00 0000 150</t>
  </si>
  <si>
    <t>000 2 02 35082 04 0000 150</t>
  </si>
  <si>
    <t>000 2 02 35120 00 0000 150</t>
  </si>
  <si>
    <t>000 2 02 35120 04 0000 150</t>
  </si>
  <si>
    <t>000 2 02 35930 00 0000 150</t>
  </si>
  <si>
    <t>000 2 02 35930 04 0000 150</t>
  </si>
  <si>
    <t>000 2 02 39999 00 0000 150</t>
  </si>
  <si>
    <t>000 2 02 39999 04 0000 150</t>
  </si>
  <si>
    <t>000 2 02 40000 00 0000 150</t>
  </si>
  <si>
    <t>000 2 02 49999 00 0000 150</t>
  </si>
  <si>
    <t>000 2 02 49999 04 0000 150</t>
  </si>
  <si>
    <t>000 2 04 04020 04 0000 150</t>
  </si>
  <si>
    <t>000 2 07 04000 04 0000 150</t>
  </si>
  <si>
    <t>000 2 07 04020 04 0000 150</t>
  </si>
  <si>
    <r>
      <t xml:space="preserve">000 2 07 04050 04 </t>
    </r>
    <r>
      <rPr>
        <i/>
        <sz val="11"/>
        <rFont val="Times New Roman"/>
        <family val="1"/>
        <charset val="204"/>
      </rPr>
      <t>9022</t>
    </r>
    <r>
      <rPr>
        <sz val="11"/>
        <rFont val="Times New Roman"/>
        <family val="1"/>
        <charset val="204"/>
      </rPr>
      <t xml:space="preserve"> 150</t>
    </r>
  </si>
  <si>
    <r>
      <t xml:space="preserve">000 2 07 04050 04 </t>
    </r>
    <r>
      <rPr>
        <i/>
        <sz val="11"/>
        <rFont val="Times New Roman"/>
        <family val="1"/>
        <charset val="204"/>
      </rPr>
      <t>9023</t>
    </r>
    <r>
      <rPr>
        <sz val="11"/>
        <rFont val="Times New Roman"/>
        <family val="1"/>
        <charset val="204"/>
      </rPr>
      <t xml:space="preserve"> 150</t>
    </r>
  </si>
  <si>
    <r>
      <t xml:space="preserve">000 2 07 04050 04 </t>
    </r>
    <r>
      <rPr>
        <i/>
        <sz val="11"/>
        <rFont val="Times New Roman"/>
        <family val="1"/>
        <charset val="204"/>
      </rPr>
      <t>9024</t>
    </r>
    <r>
      <rPr>
        <sz val="11"/>
        <rFont val="Times New Roman"/>
        <family val="1"/>
        <charset val="204"/>
      </rPr>
      <t xml:space="preserve"> 150</t>
    </r>
  </si>
  <si>
    <r>
      <t xml:space="preserve">000 2 07 04050 04 </t>
    </r>
    <r>
      <rPr>
        <i/>
        <sz val="11"/>
        <rFont val="Times New Roman"/>
        <family val="1"/>
        <charset val="204"/>
      </rPr>
      <t>9019</t>
    </r>
    <r>
      <rPr>
        <sz val="11"/>
        <rFont val="Times New Roman"/>
        <family val="1"/>
        <charset val="204"/>
      </rPr>
      <t xml:space="preserve"> 150</t>
    </r>
  </si>
  <si>
    <r>
      <t xml:space="preserve">000 2 07 04050 04 </t>
    </r>
    <r>
      <rPr>
        <i/>
        <sz val="11"/>
        <rFont val="Times New Roman"/>
        <family val="1"/>
        <charset val="204"/>
      </rPr>
      <t>9020</t>
    </r>
    <r>
      <rPr>
        <sz val="11"/>
        <rFont val="Times New Roman"/>
        <family val="1"/>
        <charset val="204"/>
      </rPr>
      <t xml:space="preserve"> 150</t>
    </r>
  </si>
  <si>
    <r>
      <t xml:space="preserve">000 2 07 04050 04 </t>
    </r>
    <r>
      <rPr>
        <i/>
        <sz val="11"/>
        <rFont val="Times New Roman"/>
        <family val="1"/>
        <charset val="204"/>
      </rPr>
      <t>9021</t>
    </r>
    <r>
      <rPr>
        <sz val="11"/>
        <rFont val="Times New Roman"/>
        <family val="1"/>
        <charset val="204"/>
      </rPr>
      <t xml:space="preserve"> 150</t>
    </r>
  </si>
  <si>
    <r>
      <t xml:space="preserve">000 2 07 04050 04 </t>
    </r>
    <r>
      <rPr>
        <i/>
        <sz val="11"/>
        <rFont val="Times New Roman"/>
        <family val="1"/>
        <charset val="204"/>
      </rPr>
      <t>9000</t>
    </r>
    <r>
      <rPr>
        <sz val="11"/>
        <rFont val="Times New Roman"/>
        <family val="1"/>
        <charset val="204"/>
      </rPr>
      <t xml:space="preserve"> 150</t>
    </r>
  </si>
  <si>
    <r>
      <t xml:space="preserve">000 2 07 04050 04 </t>
    </r>
    <r>
      <rPr>
        <i/>
        <sz val="11"/>
        <rFont val="Times New Roman"/>
        <family val="1"/>
        <charset val="204"/>
      </rPr>
      <t>9018</t>
    </r>
    <r>
      <rPr>
        <sz val="11"/>
        <rFont val="Times New Roman"/>
        <family val="1"/>
        <charset val="204"/>
      </rPr>
      <t xml:space="preserve"> 150</t>
    </r>
  </si>
  <si>
    <r>
      <t xml:space="preserve">000 2 02 49999 04 </t>
    </r>
    <r>
      <rPr>
        <i/>
        <sz val="11"/>
        <rFont val="Times New Roman"/>
        <family val="1"/>
        <charset val="204"/>
      </rPr>
      <t>9000</t>
    </r>
    <r>
      <rPr>
        <sz val="11"/>
        <rFont val="Times New Roman"/>
        <family val="1"/>
        <charset val="204"/>
      </rPr>
      <t xml:space="preserve"> 150</t>
    </r>
  </si>
  <si>
    <r>
      <t xml:space="preserve">000 2 02 49999 04 </t>
    </r>
    <r>
      <rPr>
        <i/>
        <sz val="11"/>
        <rFont val="Times New Roman"/>
        <family val="1"/>
        <charset val="204"/>
      </rPr>
      <t>2050</t>
    </r>
    <r>
      <rPr>
        <sz val="11"/>
        <rFont val="Times New Roman"/>
        <family val="1"/>
        <charset val="204"/>
      </rPr>
      <t xml:space="preserve"> 150</t>
    </r>
  </si>
  <si>
    <r>
      <t xml:space="preserve">000 2 02 49999 04 </t>
    </r>
    <r>
      <rPr>
        <i/>
        <sz val="11"/>
        <rFont val="Times New Roman"/>
        <family val="1"/>
        <charset val="204"/>
      </rPr>
      <t>2164</t>
    </r>
    <r>
      <rPr>
        <sz val="11"/>
        <rFont val="Times New Roman"/>
        <family val="1"/>
        <charset val="204"/>
      </rPr>
      <t xml:space="preserve"> 150</t>
    </r>
  </si>
  <si>
    <r>
      <t xml:space="preserve">000 2 02 49999 04 </t>
    </r>
    <r>
      <rPr>
        <i/>
        <sz val="11"/>
        <rFont val="Times New Roman"/>
        <family val="1"/>
        <charset val="204"/>
      </rPr>
      <t>2218</t>
    </r>
    <r>
      <rPr>
        <sz val="11"/>
        <rFont val="Times New Roman"/>
        <family val="1"/>
        <charset val="204"/>
      </rPr>
      <t xml:space="preserve"> 150</t>
    </r>
  </si>
  <si>
    <r>
      <t xml:space="preserve">000 2 02 49999 04 </t>
    </r>
    <r>
      <rPr>
        <i/>
        <sz val="11"/>
        <rFont val="Times New Roman"/>
        <family val="1"/>
        <charset val="204"/>
      </rPr>
      <t>2219</t>
    </r>
    <r>
      <rPr>
        <sz val="11"/>
        <rFont val="Times New Roman"/>
        <family val="1"/>
        <charset val="204"/>
      </rPr>
      <t xml:space="preserve"> 150</t>
    </r>
  </si>
  <si>
    <r>
      <t xml:space="preserve">000 2 02 39999 04 </t>
    </r>
    <r>
      <rPr>
        <i/>
        <sz val="11"/>
        <rFont val="Times New Roman"/>
        <family val="1"/>
        <charset val="204"/>
      </rPr>
      <t>2153</t>
    </r>
    <r>
      <rPr>
        <sz val="11"/>
        <rFont val="Times New Roman"/>
        <family val="1"/>
        <charset val="204"/>
      </rPr>
      <t xml:space="preserve"> 150</t>
    </r>
  </si>
  <si>
    <r>
      <t xml:space="preserve">000 2 02 39999 04 </t>
    </r>
    <r>
      <rPr>
        <i/>
        <sz val="11"/>
        <rFont val="Times New Roman"/>
        <family val="1"/>
        <charset val="204"/>
      </rPr>
      <t>2192</t>
    </r>
    <r>
      <rPr>
        <sz val="11"/>
        <rFont val="Times New Roman"/>
        <family val="1"/>
        <charset val="204"/>
      </rPr>
      <t xml:space="preserve"> 150</t>
    </r>
  </si>
  <si>
    <r>
      <t xml:space="preserve">000 2 02 39999 04 </t>
    </r>
    <r>
      <rPr>
        <i/>
        <sz val="11"/>
        <rFont val="Times New Roman"/>
        <family val="1"/>
        <charset val="204"/>
      </rPr>
      <t>2217</t>
    </r>
    <r>
      <rPr>
        <sz val="11"/>
        <rFont val="Times New Roman"/>
        <family val="1"/>
        <charset val="204"/>
      </rPr>
      <t xml:space="preserve"> 150</t>
    </r>
  </si>
  <si>
    <r>
      <t xml:space="preserve">000 2 02 39999 04 </t>
    </r>
    <r>
      <rPr>
        <i/>
        <sz val="11"/>
        <rFont val="Times New Roman"/>
        <family val="1"/>
        <charset val="204"/>
      </rPr>
      <t>2016</t>
    </r>
    <r>
      <rPr>
        <sz val="11"/>
        <rFont val="Times New Roman"/>
        <family val="1"/>
        <charset val="204"/>
      </rPr>
      <t xml:space="preserve"> 150</t>
    </r>
  </si>
  <si>
    <r>
      <t xml:space="preserve">000 2 02 39999 04 </t>
    </r>
    <r>
      <rPr>
        <i/>
        <sz val="11"/>
        <rFont val="Times New Roman"/>
        <family val="1"/>
        <charset val="204"/>
      </rPr>
      <t>2114</t>
    </r>
    <r>
      <rPr>
        <sz val="11"/>
        <rFont val="Times New Roman"/>
        <family val="1"/>
        <charset val="204"/>
      </rPr>
      <t xml:space="preserve"> 150</t>
    </r>
  </si>
  <si>
    <r>
      <t xml:space="preserve">000 2 02 39999 04 </t>
    </r>
    <r>
      <rPr>
        <i/>
        <sz val="11"/>
        <rFont val="Times New Roman"/>
        <family val="1"/>
        <charset val="204"/>
      </rPr>
      <t>2151</t>
    </r>
    <r>
      <rPr>
        <sz val="11"/>
        <rFont val="Times New Roman"/>
        <family val="1"/>
        <charset val="204"/>
      </rPr>
      <t xml:space="preserve"> 150</t>
    </r>
  </si>
  <si>
    <r>
      <t xml:space="preserve">000 2 02 39999 04 </t>
    </r>
    <r>
      <rPr>
        <i/>
        <sz val="11"/>
        <rFont val="Times New Roman"/>
        <family val="1"/>
        <charset val="204"/>
      </rPr>
      <t>2015</t>
    </r>
    <r>
      <rPr>
        <sz val="11"/>
        <rFont val="Times New Roman"/>
        <family val="1"/>
        <charset val="204"/>
      </rPr>
      <t xml:space="preserve"> 150</t>
    </r>
  </si>
  <si>
    <r>
      <t xml:space="preserve">000 2 02 29999 04 </t>
    </r>
    <r>
      <rPr>
        <i/>
        <sz val="11"/>
        <rFont val="Times New Roman"/>
        <family val="1"/>
        <charset val="204"/>
      </rPr>
      <t>9021</t>
    </r>
    <r>
      <rPr>
        <sz val="11"/>
        <rFont val="Times New Roman"/>
        <family val="1"/>
        <charset val="204"/>
      </rPr>
      <t xml:space="preserve"> 150</t>
    </r>
  </si>
  <si>
    <r>
      <t xml:space="preserve">000 2 02 29999 04 </t>
    </r>
    <r>
      <rPr>
        <i/>
        <sz val="11"/>
        <rFont val="Times New Roman"/>
        <family val="1"/>
        <charset val="204"/>
      </rPr>
      <t>9022</t>
    </r>
    <r>
      <rPr>
        <sz val="11"/>
        <rFont val="Times New Roman"/>
        <family val="1"/>
        <charset val="204"/>
      </rPr>
      <t xml:space="preserve"> 150</t>
    </r>
  </si>
  <si>
    <r>
      <t xml:space="preserve">000 2 02 29999 04 </t>
    </r>
    <r>
      <rPr>
        <i/>
        <sz val="11"/>
        <rFont val="Times New Roman"/>
        <family val="1"/>
        <charset val="204"/>
      </rPr>
      <t>9023</t>
    </r>
    <r>
      <rPr>
        <sz val="11"/>
        <rFont val="Times New Roman"/>
        <family val="1"/>
        <charset val="204"/>
      </rPr>
      <t xml:space="preserve"> 150</t>
    </r>
  </si>
  <si>
    <r>
      <t xml:space="preserve">000 2 02 29999 04 </t>
    </r>
    <r>
      <rPr>
        <i/>
        <sz val="11"/>
        <rFont val="Times New Roman"/>
        <family val="1"/>
        <charset val="204"/>
      </rPr>
      <t>9024</t>
    </r>
    <r>
      <rPr>
        <sz val="11"/>
        <rFont val="Times New Roman"/>
        <family val="1"/>
        <charset val="204"/>
      </rPr>
      <t xml:space="preserve"> 150</t>
    </r>
  </si>
  <si>
    <r>
      <t xml:space="preserve">000 2 02 29999 04 </t>
    </r>
    <r>
      <rPr>
        <i/>
        <sz val="11"/>
        <rFont val="Times New Roman"/>
        <family val="1"/>
        <charset val="204"/>
      </rPr>
      <t>9000</t>
    </r>
    <r>
      <rPr>
        <sz val="11"/>
        <rFont val="Times New Roman"/>
        <family val="1"/>
        <charset val="204"/>
      </rPr>
      <t xml:space="preserve"> 150</t>
    </r>
  </si>
  <si>
    <r>
      <t xml:space="preserve">000 2 02 29999 04 </t>
    </r>
    <r>
      <rPr>
        <i/>
        <sz val="11"/>
        <rFont val="Times New Roman"/>
        <family val="1"/>
        <charset val="204"/>
      </rPr>
      <t>9019</t>
    </r>
    <r>
      <rPr>
        <sz val="11"/>
        <rFont val="Times New Roman"/>
        <family val="1"/>
        <charset val="204"/>
      </rPr>
      <t xml:space="preserve"> 150</t>
    </r>
  </si>
  <si>
    <r>
      <t xml:space="preserve">000 2 02 29999 04 </t>
    </r>
    <r>
      <rPr>
        <i/>
        <sz val="11"/>
        <rFont val="Times New Roman"/>
        <family val="1"/>
        <charset val="204"/>
      </rPr>
      <t>9020</t>
    </r>
    <r>
      <rPr>
        <sz val="11"/>
        <rFont val="Times New Roman"/>
        <family val="1"/>
        <charset val="204"/>
      </rPr>
      <t xml:space="preserve"> 150</t>
    </r>
  </si>
  <si>
    <r>
      <t xml:space="preserve">000 2 02 29999 04 </t>
    </r>
    <r>
      <rPr>
        <i/>
        <sz val="11"/>
        <rFont val="Times New Roman"/>
        <family val="1"/>
        <charset val="204"/>
      </rPr>
      <t>2208</t>
    </r>
    <r>
      <rPr>
        <sz val="11"/>
        <rFont val="Times New Roman"/>
        <family val="1"/>
        <charset val="204"/>
      </rPr>
      <t xml:space="preserve"> 150</t>
    </r>
  </si>
  <si>
    <r>
      <t xml:space="preserve">000 2 02 29999 04 </t>
    </r>
    <r>
      <rPr>
        <i/>
        <sz val="11"/>
        <rFont val="Times New Roman"/>
        <family val="1"/>
        <charset val="204"/>
      </rPr>
      <t>2214</t>
    </r>
    <r>
      <rPr>
        <sz val="11"/>
        <rFont val="Times New Roman"/>
        <family val="1"/>
        <charset val="204"/>
      </rPr>
      <t xml:space="preserve"> 150</t>
    </r>
  </si>
  <si>
    <r>
      <t xml:space="preserve">000 2 02 29999 04 </t>
    </r>
    <r>
      <rPr>
        <i/>
        <sz val="11"/>
        <rFont val="Times New Roman"/>
        <family val="1"/>
        <charset val="204"/>
      </rPr>
      <t>2223</t>
    </r>
    <r>
      <rPr>
        <sz val="11"/>
        <rFont val="Times New Roman"/>
        <family val="1"/>
        <charset val="204"/>
      </rPr>
      <t xml:space="preserve"> 150</t>
    </r>
  </si>
  <si>
    <r>
      <t xml:space="preserve">000 2 02 29999 04 </t>
    </r>
    <r>
      <rPr>
        <i/>
        <sz val="11"/>
        <rFont val="Times New Roman"/>
        <family val="1"/>
        <charset val="204"/>
      </rPr>
      <t>2191</t>
    </r>
    <r>
      <rPr>
        <sz val="11"/>
        <rFont val="Times New Roman"/>
        <family val="1"/>
        <charset val="204"/>
      </rPr>
      <t xml:space="preserve"> 150</t>
    </r>
  </si>
  <si>
    <r>
      <t xml:space="preserve">000 2 02 29999 04 </t>
    </r>
    <r>
      <rPr>
        <i/>
        <sz val="11"/>
        <rFont val="Times New Roman"/>
        <family val="1"/>
        <charset val="204"/>
      </rPr>
      <t>2203</t>
    </r>
    <r>
      <rPr>
        <sz val="11"/>
        <rFont val="Times New Roman"/>
        <family val="1"/>
        <charset val="204"/>
      </rPr>
      <t xml:space="preserve"> 150</t>
    </r>
  </si>
  <si>
    <r>
      <t xml:space="preserve">000 2 02 29999 04 </t>
    </r>
    <r>
      <rPr>
        <i/>
        <sz val="11"/>
        <rFont val="Times New Roman"/>
        <family val="1"/>
        <charset val="204"/>
      </rPr>
      <t>2207</t>
    </r>
    <r>
      <rPr>
        <sz val="11"/>
        <rFont val="Times New Roman"/>
        <family val="1"/>
        <charset val="204"/>
      </rPr>
      <t xml:space="preserve"> 150</t>
    </r>
  </si>
  <si>
    <r>
      <t xml:space="preserve">000 2 02 29999 04 </t>
    </r>
    <r>
      <rPr>
        <i/>
        <sz val="11"/>
        <rFont val="Times New Roman"/>
        <family val="1"/>
        <charset val="204"/>
      </rPr>
      <t>2050</t>
    </r>
    <r>
      <rPr>
        <sz val="11"/>
        <rFont val="Times New Roman"/>
        <family val="1"/>
        <charset val="204"/>
      </rPr>
      <t xml:space="preserve"> 150</t>
    </r>
  </si>
  <si>
    <r>
      <t xml:space="preserve">000 2 02 29999 04 </t>
    </r>
    <r>
      <rPr>
        <i/>
        <sz val="11"/>
        <rFont val="Times New Roman"/>
        <family val="1"/>
        <charset val="204"/>
      </rPr>
      <t>2071</t>
    </r>
    <r>
      <rPr>
        <sz val="11"/>
        <rFont val="Times New Roman"/>
        <family val="1"/>
        <charset val="204"/>
      </rPr>
      <t xml:space="preserve"> 150</t>
    </r>
  </si>
  <si>
    <r>
      <t xml:space="preserve">000 2 02 29999 04 </t>
    </r>
    <r>
      <rPr>
        <i/>
        <sz val="11"/>
        <rFont val="Times New Roman"/>
        <family val="1"/>
        <charset val="204"/>
      </rPr>
      <t>2075</t>
    </r>
    <r>
      <rPr>
        <sz val="11"/>
        <rFont val="Times New Roman"/>
        <family val="1"/>
        <charset val="204"/>
      </rPr>
      <t xml:space="preserve"> 150</t>
    </r>
  </si>
  <si>
    <r>
      <t xml:space="preserve">000 2 02 29999 04 </t>
    </r>
    <r>
      <rPr>
        <i/>
        <sz val="11"/>
        <rFont val="Times New Roman"/>
        <family val="1"/>
        <charset val="204"/>
      </rPr>
      <t>2189</t>
    </r>
    <r>
      <rPr>
        <sz val="11"/>
        <rFont val="Times New Roman"/>
        <family val="1"/>
        <charset val="204"/>
      </rPr>
      <t xml:space="preserve"> 150</t>
    </r>
  </si>
  <si>
    <r>
      <t xml:space="preserve">000 2 02 29999 04 </t>
    </r>
    <r>
      <rPr>
        <i/>
        <sz val="11"/>
        <rFont val="Times New Roman"/>
        <family val="1"/>
        <charset val="204"/>
      </rPr>
      <t>2190</t>
    </r>
    <r>
      <rPr>
        <sz val="11"/>
        <rFont val="Times New Roman"/>
        <family val="1"/>
        <charset val="204"/>
      </rPr>
      <t xml:space="preserve"> 150</t>
    </r>
  </si>
  <si>
    <r>
      <t xml:space="preserve">000 2 02 29999 04 </t>
    </r>
    <r>
      <rPr>
        <i/>
        <sz val="11"/>
        <rFont val="Times New Roman"/>
        <family val="1"/>
        <charset val="204"/>
      </rPr>
      <t>2011</t>
    </r>
    <r>
      <rPr>
        <sz val="11"/>
        <rFont val="Times New Roman"/>
        <family val="1"/>
        <charset val="204"/>
      </rPr>
      <t xml:space="preserve"> 150</t>
    </r>
  </si>
  <si>
    <r>
      <t xml:space="preserve">000 2 02 29999 04 </t>
    </r>
    <r>
      <rPr>
        <i/>
        <sz val="11"/>
        <rFont val="Times New Roman"/>
        <family val="1"/>
        <charset val="204"/>
      </rPr>
      <t>2012</t>
    </r>
    <r>
      <rPr>
        <sz val="11"/>
        <rFont val="Times New Roman"/>
        <family val="1"/>
        <charset val="204"/>
      </rPr>
      <t xml:space="preserve"> 150</t>
    </r>
  </si>
  <si>
    <r>
      <t xml:space="preserve">000 2 02 29999 04 </t>
    </r>
    <r>
      <rPr>
        <i/>
        <sz val="11"/>
        <rFont val="Times New Roman"/>
        <family val="1"/>
        <charset val="204"/>
      </rPr>
      <t>2043</t>
    </r>
    <r>
      <rPr>
        <sz val="11"/>
        <rFont val="Times New Roman"/>
        <family val="1"/>
        <charset val="204"/>
      </rPr>
      <t xml:space="preserve"> 150</t>
    </r>
  </si>
  <si>
    <r>
      <t xml:space="preserve">000 2 02 29999 04 </t>
    </r>
    <r>
      <rPr>
        <i/>
        <sz val="11"/>
        <rFont val="Times New Roman"/>
        <family val="1"/>
        <charset val="204"/>
      </rPr>
      <t>2045</t>
    </r>
    <r>
      <rPr>
        <sz val="11"/>
        <rFont val="Times New Roman"/>
        <family val="1"/>
        <charset val="204"/>
      </rPr>
      <t xml:space="preserve"> 150</t>
    </r>
  </si>
  <si>
    <r>
      <t xml:space="preserve">000 2 02 29999 04 </t>
    </r>
    <r>
      <rPr>
        <i/>
        <sz val="11"/>
        <rFont val="Times New Roman"/>
        <family val="1"/>
        <charset val="204"/>
      </rPr>
      <t>2049</t>
    </r>
    <r>
      <rPr>
        <sz val="11"/>
        <rFont val="Times New Roman"/>
        <family val="1"/>
        <charset val="204"/>
      </rPr>
      <t xml:space="preserve"> 150</t>
    </r>
  </si>
  <si>
    <t>000 1 12 01042 01 0000 120</t>
  </si>
  <si>
    <t>Плата за размещение твердых коммунальных отходов</t>
  </si>
  <si>
    <t xml:space="preserve">Плата за размещение отходов производства </t>
  </si>
  <si>
    <t>000 1 12 01041 01 0000 120</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</si>
  <si>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</si>
  <si>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</si>
  <si>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000 1 14 02043 04 </t>
    </r>
    <r>
      <rPr>
        <i/>
        <sz val="11"/>
        <rFont val="Times New Roman"/>
        <family val="1"/>
        <charset val="204"/>
      </rPr>
      <t>0010</t>
    </r>
    <r>
      <rPr>
        <sz val="11"/>
        <rFont val="Times New Roman"/>
        <family val="1"/>
        <charset val="204"/>
      </rPr>
      <t xml:space="preserve"> 410</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</si>
  <si>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(проценты за предоставление рассрочки по уплате доходов)</t>
    </r>
  </si>
  <si>
    <r>
      <t xml:space="preserve">000 1 14 02043 04 </t>
    </r>
    <r>
      <rPr>
        <i/>
        <sz val="11"/>
        <rFont val="Times New Roman"/>
        <family val="1"/>
        <charset val="204"/>
      </rPr>
      <t>0020</t>
    </r>
    <r>
      <rPr>
        <sz val="11"/>
        <rFont val="Times New Roman"/>
        <family val="1"/>
        <charset val="204"/>
      </rPr>
      <t xml:space="preserve"> 410</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</si>
  <si>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(основные платежи)</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</si>
  <si>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</si>
  <si>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</si>
  <si>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</si>
  <si>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</si>
  <si>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</si>
  <si>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</si>
  <si>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</si>
  <si>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</si>
  <si>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</si>
  <si>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</si>
  <si>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</si>
  <si>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</si>
  <si>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</si>
  <si>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</si>
  <si>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</si>
  <si>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</si>
  <si>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</si>
  <si>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r>
      <t xml:space="preserve">000 2 02 20077 04 </t>
    </r>
    <r>
      <rPr>
        <i/>
        <sz val="11"/>
        <rFont val="Times New Roman"/>
        <family val="1"/>
        <charset val="204"/>
      </rPr>
      <t>2050</t>
    </r>
    <r>
      <rPr>
        <sz val="11"/>
        <rFont val="Times New Roman"/>
        <family val="1"/>
        <charset val="204"/>
      </rPr>
      <t xml:space="preserve"> 151</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</si>
  <si>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</si>
  <si>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</si>
  <si>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</si>
  <si>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</si>
  <si>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</si>
  <si>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</si>
  <si>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</si>
  <si>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</si>
  <si>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</si>
  <si>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детских юношеских спортивных школ)</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</si>
  <si>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</si>
  <si>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</si>
  <si>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r>
  </si>
  <si>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</si>
  <si>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</si>
  <si>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</si>
  <si>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 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</si>
  <si>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</si>
  <si>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</si>
  <si>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</si>
  <si>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</si>
  <si>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</si>
  <si>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</si>
  <si>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</si>
  <si>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</si>
  <si>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</si>
  <si>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</si>
  <si>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</si>
  <si>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за счет средств резервного фонда Правительства Тверской области)</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</si>
  <si>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</si>
  <si>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</si>
  <si>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</si>
  <si>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безвозмездные поступления в бюджеты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</si>
  <si>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Свободный переулок")</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</si>
  <si>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</si>
  <si>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</si>
  <si>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</si>
  <si>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</si>
  <si>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</si>
  <si>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</si>
  <si>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</si>
  <si>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Приложение № 6</t>
  </si>
  <si>
    <t xml:space="preserve">      от 20.12.2018 № 278 </t>
  </si>
</sst>
</file>

<file path=xl/styles.xml><?xml version="1.0" encoding="utf-8"?>
<styleSheet xmlns="http://schemas.openxmlformats.org/spreadsheetml/2006/main">
  <numFmts count="2">
    <numFmt numFmtId="164" formatCode="#,##0.0"/>
    <numFmt numFmtId="165" formatCode="0.0"/>
  </numFmts>
  <fonts count="9">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11"/>
      <name val="Times New Roman"/>
      <family val="1"/>
      <charset val="204"/>
    </font>
    <font>
      <i/>
      <sz val="1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s>
  <cellStyleXfs count="1">
    <xf numFmtId="0" fontId="0" fillId="0" borderId="0"/>
  </cellStyleXfs>
  <cellXfs count="66">
    <xf numFmtId="0" fontId="0" fillId="0" borderId="0" xfId="0"/>
    <xf numFmtId="0" fontId="2" fillId="0" borderId="0" xfId="0" applyFont="1" applyFill="1"/>
    <xf numFmtId="0" fontId="2" fillId="0" borderId="0" xfId="0" applyNumberFormat="1" applyFont="1" applyFill="1" applyAlignment="1">
      <alignment horizontal="left"/>
    </xf>
    <xf numFmtId="0" fontId="6" fillId="0" borderId="6" xfId="0" applyNumberFormat="1" applyFont="1" applyFill="1" applyBorder="1" applyAlignment="1">
      <alignment horizontal="left" wrapText="1"/>
    </xf>
    <xf numFmtId="0" fontId="6" fillId="0" borderId="6" xfId="0" applyFont="1" applyFill="1" applyBorder="1" applyAlignment="1">
      <alignment horizontal="left" wrapText="1"/>
    </xf>
    <xf numFmtId="0" fontId="4" fillId="0" borderId="0" xfId="0" applyFont="1" applyFill="1"/>
    <xf numFmtId="0" fontId="2" fillId="0" borderId="0" xfId="0" applyFont="1" applyFill="1" applyAlignment="1">
      <alignment vertical="center"/>
    </xf>
    <xf numFmtId="0" fontId="6" fillId="0" borderId="0" xfId="0" applyFont="1" applyFill="1"/>
    <xf numFmtId="165" fontId="6" fillId="0" borderId="0" xfId="0" applyNumberFormat="1" applyFont="1" applyFill="1"/>
    <xf numFmtId="0" fontId="6" fillId="0" borderId="5" xfId="0" applyFont="1" applyFill="1" applyBorder="1" applyAlignment="1">
      <alignment horizontal="left" wrapText="1"/>
    </xf>
    <xf numFmtId="0" fontId="6" fillId="0" borderId="6" xfId="0" applyFont="1" applyFill="1" applyBorder="1" applyAlignment="1">
      <alignment wrapText="1"/>
    </xf>
    <xf numFmtId="0" fontId="6" fillId="0" borderId="6" xfId="0" applyFont="1" applyFill="1" applyBorder="1" applyAlignment="1">
      <alignment horizontal="left"/>
    </xf>
    <xf numFmtId="0" fontId="6" fillId="0" borderId="1" xfId="0" applyFont="1" applyFill="1" applyBorder="1" applyAlignment="1">
      <alignment horizontal="left" wrapText="1"/>
    </xf>
    <xf numFmtId="0" fontId="6" fillId="0" borderId="1" xfId="0" applyFont="1" applyFill="1" applyBorder="1" applyAlignment="1">
      <alignment wrapText="1"/>
    </xf>
    <xf numFmtId="0" fontId="6" fillId="0" borderId="9" xfId="0" applyFont="1" applyFill="1" applyBorder="1" applyAlignment="1">
      <alignment horizontal="left"/>
    </xf>
    <xf numFmtId="164" fontId="7" fillId="0" borderId="0" xfId="0" applyNumberFormat="1" applyFont="1" applyFill="1" applyBorder="1" applyAlignment="1">
      <alignment horizontal="right" wrapText="1"/>
    </xf>
    <xf numFmtId="0" fontId="6" fillId="0" borderId="5" xfId="0" applyFont="1" applyFill="1" applyBorder="1" applyAlignment="1">
      <alignment horizontal="left"/>
    </xf>
    <xf numFmtId="0" fontId="6" fillId="0" borderId="2" xfId="0" applyFont="1" applyFill="1" applyBorder="1" applyAlignment="1">
      <alignment horizontal="left"/>
    </xf>
    <xf numFmtId="0" fontId="6" fillId="0" borderId="10" xfId="0" applyFont="1" applyFill="1" applyBorder="1" applyAlignment="1">
      <alignment horizontal="left"/>
    </xf>
    <xf numFmtId="0" fontId="6" fillId="0" borderId="11" xfId="0" applyFont="1" applyFill="1" applyBorder="1" applyAlignment="1">
      <alignment horizontal="left" wrapText="1"/>
    </xf>
    <xf numFmtId="0" fontId="2" fillId="2" borderId="0" xfId="0" applyFont="1" applyFill="1"/>
    <xf numFmtId="0" fontId="6" fillId="2" borderId="6" xfId="0" applyFont="1" applyFill="1" applyBorder="1" applyAlignment="1">
      <alignment horizontal="left" wrapText="1"/>
    </xf>
    <xf numFmtId="0" fontId="6" fillId="2" borderId="0" xfId="0" applyFont="1" applyFill="1"/>
    <xf numFmtId="0" fontId="5" fillId="2" borderId="6" xfId="0" applyFont="1" applyFill="1" applyBorder="1" applyAlignment="1">
      <alignment horizontal="center" vertical="center" wrapText="1"/>
    </xf>
    <xf numFmtId="0" fontId="2" fillId="2" borderId="0" xfId="0" applyNumberFormat="1" applyFont="1" applyFill="1" applyAlignment="1">
      <alignment horizontal="left"/>
    </xf>
    <xf numFmtId="0" fontId="1" fillId="2" borderId="0" xfId="0" applyFont="1" applyFill="1" applyAlignment="1">
      <alignment horizontal="right" indent="1"/>
    </xf>
    <xf numFmtId="0" fontId="2" fillId="2" borderId="0" xfId="0" applyFont="1" applyFill="1" applyAlignment="1">
      <alignment horizontal="right"/>
    </xf>
    <xf numFmtId="0" fontId="1" fillId="0" borderId="0" xfId="0" applyFont="1" applyFill="1" applyAlignment="1">
      <alignment horizontal="center" vertical="top"/>
    </xf>
    <xf numFmtId="0" fontId="1" fillId="0" borderId="0" xfId="0" applyFont="1" applyFill="1"/>
    <xf numFmtId="0" fontId="1" fillId="0" borderId="0" xfId="0" applyFont="1" applyFill="1" applyAlignment="1"/>
    <xf numFmtId="0" fontId="6" fillId="0" borderId="2" xfId="0" applyFont="1" applyFill="1" applyBorder="1" applyAlignment="1">
      <alignment wrapText="1"/>
    </xf>
    <xf numFmtId="0" fontId="6" fillId="0" borderId="1" xfId="0" applyNumberFormat="1" applyFont="1" applyFill="1" applyBorder="1" applyAlignment="1">
      <alignment horizontal="left" wrapText="1"/>
    </xf>
    <xf numFmtId="164" fontId="6" fillId="2" borderId="6" xfId="0" applyNumberFormat="1" applyFont="1" applyFill="1" applyBorder="1" applyAlignment="1">
      <alignment horizontal="right" wrapText="1"/>
    </xf>
    <xf numFmtId="164" fontId="6" fillId="2" borderId="4" xfId="0" applyNumberFormat="1" applyFont="1" applyFill="1" applyBorder="1" applyAlignment="1">
      <alignment horizontal="right" wrapText="1"/>
    </xf>
    <xf numFmtId="0" fontId="6" fillId="0" borderId="4" xfId="0" applyNumberFormat="1" applyFont="1" applyFill="1" applyBorder="1" applyAlignment="1">
      <alignment wrapText="1"/>
    </xf>
    <xf numFmtId="0" fontId="6" fillId="0" borderId="4" xfId="0" applyNumberFormat="1" applyFont="1" applyFill="1" applyBorder="1" applyAlignment="1">
      <alignment horizontal="left" wrapText="1"/>
    </xf>
    <xf numFmtId="0" fontId="6" fillId="0" borderId="5" xfId="0" applyNumberFormat="1" applyFont="1" applyFill="1" applyBorder="1" applyAlignment="1">
      <alignment horizontal="left" wrapText="1"/>
    </xf>
    <xf numFmtId="0" fontId="6" fillId="0" borderId="7" xfId="0" applyFont="1" applyFill="1" applyBorder="1" applyAlignment="1">
      <alignment horizontal="left"/>
    </xf>
    <xf numFmtId="0" fontId="6" fillId="0" borderId="7" xfId="0" applyNumberFormat="1" applyFont="1" applyFill="1" applyBorder="1" applyAlignment="1">
      <alignment horizontal="left" wrapText="1"/>
    </xf>
    <xf numFmtId="0" fontId="6" fillId="0" borderId="6" xfId="0" applyNumberFormat="1" applyFont="1" applyFill="1" applyBorder="1" applyAlignment="1">
      <alignment wrapText="1"/>
    </xf>
    <xf numFmtId="164" fontId="7" fillId="2" borderId="4" xfId="0" applyNumberFormat="1" applyFont="1" applyFill="1" applyBorder="1" applyAlignment="1">
      <alignment horizontal="right" wrapText="1"/>
    </xf>
    <xf numFmtId="0" fontId="6" fillId="0" borderId="2" xfId="0" applyFont="1" applyFill="1" applyBorder="1" applyAlignment="1">
      <alignment horizontal="left" wrapText="1"/>
    </xf>
    <xf numFmtId="0" fontId="6" fillId="0" borderId="8" xfId="0" applyFont="1" applyFill="1" applyBorder="1" applyAlignment="1">
      <alignment horizontal="left" wrapText="1"/>
    </xf>
    <xf numFmtId="164" fontId="7" fillId="2" borderId="6" xfId="0" applyNumberFormat="1" applyFont="1" applyFill="1" applyBorder="1" applyAlignment="1">
      <alignment horizontal="right" wrapText="1"/>
    </xf>
    <xf numFmtId="0" fontId="6" fillId="2" borderId="6" xfId="0" applyNumberFormat="1" applyFont="1" applyFill="1" applyBorder="1" applyAlignment="1">
      <alignment horizontal="left" wrapText="1"/>
    </xf>
    <xf numFmtId="0" fontId="7" fillId="0" borderId="9" xfId="0" applyNumberFormat="1" applyFont="1" applyFill="1" applyBorder="1" applyAlignment="1">
      <alignment horizontal="left" wrapText="1"/>
    </xf>
    <xf numFmtId="0" fontId="6" fillId="0" borderId="9" xfId="0" applyNumberFormat="1" applyFont="1" applyFill="1" applyBorder="1" applyAlignment="1">
      <alignment horizontal="left" wrapText="1"/>
    </xf>
    <xf numFmtId="164" fontId="6" fillId="2" borderId="5" xfId="0" applyNumberFormat="1" applyFont="1" applyFill="1" applyBorder="1" applyAlignment="1">
      <alignment horizontal="right" wrapText="1"/>
    </xf>
    <xf numFmtId="0" fontId="6" fillId="2" borderId="5" xfId="0" applyNumberFormat="1" applyFont="1" applyFill="1" applyBorder="1" applyAlignment="1">
      <alignment horizontal="left" wrapText="1"/>
    </xf>
    <xf numFmtId="0" fontId="6" fillId="0" borderId="11" xfId="0" applyNumberFormat="1" applyFont="1" applyFill="1" applyBorder="1" applyAlignment="1">
      <alignment horizontal="left" wrapText="1"/>
    </xf>
    <xf numFmtId="0" fontId="8" fillId="0" borderId="6" xfId="0" applyFont="1" applyFill="1" applyBorder="1" applyAlignment="1">
      <alignment horizontal="left" wrapText="1"/>
    </xf>
    <xf numFmtId="0" fontId="8" fillId="0" borderId="6" xfId="0" applyNumberFormat="1" applyFont="1" applyFill="1" applyBorder="1" applyAlignment="1">
      <alignment horizontal="left" wrapText="1"/>
    </xf>
    <xf numFmtId="164" fontId="8" fillId="2" borderId="6" xfId="0" applyNumberFormat="1" applyFont="1" applyFill="1" applyBorder="1" applyAlignment="1">
      <alignment horizontal="right" wrapText="1"/>
    </xf>
    <xf numFmtId="0" fontId="6" fillId="2" borderId="2" xfId="0" applyNumberFormat="1" applyFont="1" applyFill="1" applyBorder="1" applyAlignment="1" applyProtection="1">
      <alignment horizontal="left" wrapText="1"/>
    </xf>
    <xf numFmtId="0" fontId="6" fillId="0" borderId="10" xfId="0" applyNumberFormat="1" applyFont="1" applyFill="1" applyBorder="1" applyAlignment="1">
      <alignment horizontal="left" wrapText="1"/>
    </xf>
    <xf numFmtId="0" fontId="1" fillId="0" borderId="0" xfId="0" applyFont="1" applyFill="1" applyAlignment="1">
      <alignment horizontal="right" vertical="top"/>
    </xf>
    <xf numFmtId="0" fontId="3" fillId="2" borderId="0" xfId="0" applyFont="1" applyFill="1" applyAlignment="1">
      <alignment horizont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0" borderId="0" xfId="0" applyFont="1" applyFill="1" applyAlignment="1">
      <alignment horizontal="right" vertical="top"/>
    </xf>
    <xf numFmtId="0" fontId="1" fillId="0" borderId="0" xfId="0" applyFont="1" applyFill="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16"/>
  <sheetViews>
    <sheetView tabSelected="1" view="pageBreakPreview" zoomScaleSheetLayoutView="100" workbookViewId="0">
      <selection activeCell="B11" sqref="B11:B12"/>
    </sheetView>
  </sheetViews>
  <sheetFormatPr defaultColWidth="9.140625" defaultRowHeight="12.75"/>
  <cols>
    <col min="1" max="1" width="25.28515625" style="1" customWidth="1"/>
    <col min="2" max="2" width="42.7109375" style="2" customWidth="1"/>
    <col min="3" max="5" width="10.7109375" style="20" customWidth="1"/>
    <col min="6" max="16384" width="9.140625" style="1"/>
  </cols>
  <sheetData>
    <row r="1" spans="1:6" s="28" customFormat="1" ht="12">
      <c r="A1" s="27"/>
      <c r="B1" s="64" t="s">
        <v>417</v>
      </c>
      <c r="C1" s="64"/>
      <c r="D1" s="64"/>
      <c r="E1" s="64"/>
    </row>
    <row r="2" spans="1:6" s="28" customFormat="1" ht="12">
      <c r="A2" s="27"/>
      <c r="B2" s="64" t="s">
        <v>0</v>
      </c>
      <c r="C2" s="64"/>
      <c r="D2" s="64"/>
      <c r="E2" s="64"/>
    </row>
    <row r="3" spans="1:6">
      <c r="B3" s="65" t="s">
        <v>418</v>
      </c>
      <c r="C3" s="65"/>
      <c r="D3" s="65"/>
      <c r="E3" s="65"/>
      <c r="F3" s="29"/>
    </row>
    <row r="4" spans="1:6" s="28" customFormat="1" ht="12">
      <c r="A4" s="27"/>
      <c r="B4" s="64" t="s">
        <v>274</v>
      </c>
      <c r="C4" s="64"/>
      <c r="D4" s="64"/>
      <c r="E4" s="64"/>
    </row>
    <row r="5" spans="1:6" s="28" customFormat="1" ht="12">
      <c r="A5" s="27"/>
      <c r="B5" s="64" t="s">
        <v>275</v>
      </c>
      <c r="C5" s="64"/>
      <c r="D5" s="64"/>
      <c r="E5" s="64"/>
    </row>
    <row r="6" spans="1:6" s="28" customFormat="1" ht="12">
      <c r="A6" s="27"/>
      <c r="B6" s="64" t="s">
        <v>276</v>
      </c>
      <c r="C6" s="64"/>
      <c r="D6" s="64"/>
      <c r="E6" s="64"/>
    </row>
    <row r="7" spans="1:6" s="28" customFormat="1" ht="12">
      <c r="A7" s="27"/>
      <c r="B7" s="55"/>
      <c r="C7" s="55"/>
      <c r="D7" s="55"/>
      <c r="E7" s="55"/>
    </row>
    <row r="8" spans="1:6" s="5" customFormat="1" ht="16.5">
      <c r="A8" s="56" t="s">
        <v>277</v>
      </c>
      <c r="B8" s="56"/>
      <c r="C8" s="56"/>
      <c r="D8" s="56"/>
      <c r="E8" s="56"/>
    </row>
    <row r="9" spans="1:6" s="5" customFormat="1" ht="16.5">
      <c r="A9" s="56" t="s">
        <v>278</v>
      </c>
      <c r="B9" s="56"/>
      <c r="C9" s="56"/>
      <c r="D9" s="56"/>
      <c r="E9" s="56"/>
    </row>
    <row r="10" spans="1:6">
      <c r="A10" s="20"/>
      <c r="B10" s="24"/>
      <c r="C10" s="25"/>
      <c r="D10" s="25"/>
      <c r="E10" s="26"/>
    </row>
    <row r="11" spans="1:6" s="6" customFormat="1" ht="18.75" customHeight="1">
      <c r="A11" s="57" t="s">
        <v>1</v>
      </c>
      <c r="B11" s="59" t="s">
        <v>2</v>
      </c>
      <c r="C11" s="61" t="s">
        <v>3</v>
      </c>
      <c r="D11" s="62"/>
      <c r="E11" s="63"/>
    </row>
    <row r="12" spans="1:6" s="6" customFormat="1" ht="23.25" customHeight="1">
      <c r="A12" s="58"/>
      <c r="B12" s="60"/>
      <c r="C12" s="23" t="s">
        <v>4</v>
      </c>
      <c r="D12" s="23" t="s">
        <v>5</v>
      </c>
      <c r="E12" s="23" t="s">
        <v>279</v>
      </c>
    </row>
    <row r="13" spans="1:6" s="7" customFormat="1" ht="30">
      <c r="A13" s="4" t="s">
        <v>6</v>
      </c>
      <c r="B13" s="3" t="s">
        <v>7</v>
      </c>
      <c r="C13" s="32">
        <f>SUM(C14+C19+C25+C33+C39+C44+C54+C61+C66+C73)</f>
        <v>493101</v>
      </c>
      <c r="D13" s="32">
        <f>SUM(D14+D19+D25+D33+D39+D44+D54+D61+D66+D73)</f>
        <v>464836</v>
      </c>
      <c r="E13" s="32">
        <f>SUM(E14+E19+E25+E33+E39+E44+E54+E61+E66+E73)</f>
        <v>453818</v>
      </c>
    </row>
    <row r="14" spans="1:6" s="7" customFormat="1" ht="15">
      <c r="A14" s="4" t="s">
        <v>8</v>
      </c>
      <c r="B14" s="3" t="s">
        <v>9</v>
      </c>
      <c r="C14" s="32">
        <f>SUM(C15)</f>
        <v>281799</v>
      </c>
      <c r="D14" s="32">
        <f>SUM(D15)</f>
        <v>265459</v>
      </c>
      <c r="E14" s="32">
        <f>SUM(E15)</f>
        <v>248677</v>
      </c>
    </row>
    <row r="15" spans="1:6" s="7" customFormat="1" ht="15">
      <c r="A15" s="4" t="s">
        <v>10</v>
      </c>
      <c r="B15" s="31" t="s">
        <v>11</v>
      </c>
      <c r="C15" s="32">
        <f>SUM(C16:C18)</f>
        <v>281799</v>
      </c>
      <c r="D15" s="32">
        <f>SUM(D16:D18)</f>
        <v>265459</v>
      </c>
      <c r="E15" s="32">
        <f>SUM(E16:E18)</f>
        <v>248677</v>
      </c>
    </row>
    <row r="16" spans="1:6" s="7" customFormat="1" ht="102" customHeight="1">
      <c r="A16" s="30" t="s">
        <v>12</v>
      </c>
      <c r="B16" s="3" t="s">
        <v>13</v>
      </c>
      <c r="C16" s="33">
        <v>279465</v>
      </c>
      <c r="D16" s="33">
        <v>263209</v>
      </c>
      <c r="E16" s="33">
        <v>246523</v>
      </c>
    </row>
    <row r="17" spans="1:6" s="7" customFormat="1" ht="147.75" customHeight="1">
      <c r="A17" s="30" t="s">
        <v>14</v>
      </c>
      <c r="B17" s="3" t="s">
        <v>15</v>
      </c>
      <c r="C17" s="33">
        <v>856</v>
      </c>
      <c r="D17" s="33">
        <v>825</v>
      </c>
      <c r="E17" s="33">
        <v>790</v>
      </c>
    </row>
    <row r="18" spans="1:6" s="7" customFormat="1" ht="60">
      <c r="A18" s="30" t="s">
        <v>16</v>
      </c>
      <c r="B18" s="3" t="s">
        <v>17</v>
      </c>
      <c r="C18" s="33">
        <v>1478</v>
      </c>
      <c r="D18" s="33">
        <v>1425</v>
      </c>
      <c r="E18" s="33">
        <v>1364</v>
      </c>
      <c r="F18" s="8"/>
    </row>
    <row r="19" spans="1:6" s="7" customFormat="1" ht="60">
      <c r="A19" s="4" t="s">
        <v>18</v>
      </c>
      <c r="B19" s="34" t="s">
        <v>19</v>
      </c>
      <c r="C19" s="32">
        <f>SUM(C20)</f>
        <v>3865</v>
      </c>
      <c r="D19" s="32">
        <f>SUM(D20)</f>
        <v>4274</v>
      </c>
      <c r="E19" s="32">
        <f>SUM(E20)</f>
        <v>4797</v>
      </c>
    </row>
    <row r="20" spans="1:6" s="7" customFormat="1" ht="45">
      <c r="A20" s="4" t="s">
        <v>20</v>
      </c>
      <c r="B20" s="35" t="s">
        <v>21</v>
      </c>
      <c r="C20" s="32">
        <f>SUM(C21:C24)</f>
        <v>3865</v>
      </c>
      <c r="D20" s="32">
        <f>SUM(D21:D24)</f>
        <v>4274</v>
      </c>
      <c r="E20" s="32">
        <f>SUM(E21:E24)</f>
        <v>4797</v>
      </c>
    </row>
    <row r="21" spans="1:6" s="7" customFormat="1" ht="90">
      <c r="A21" s="4" t="s">
        <v>22</v>
      </c>
      <c r="B21" s="3" t="s">
        <v>23</v>
      </c>
      <c r="C21" s="32">
        <v>1401</v>
      </c>
      <c r="D21" s="32">
        <v>1549</v>
      </c>
      <c r="E21" s="32">
        <v>1735</v>
      </c>
    </row>
    <row r="22" spans="1:6" s="7" customFormat="1" ht="120">
      <c r="A22" s="4" t="s">
        <v>24</v>
      </c>
      <c r="B22" s="3" t="s">
        <v>25</v>
      </c>
      <c r="C22" s="32">
        <v>10</v>
      </c>
      <c r="D22" s="32">
        <v>10</v>
      </c>
      <c r="E22" s="32">
        <v>11</v>
      </c>
    </row>
    <row r="23" spans="1:6" s="7" customFormat="1" ht="88.5" customHeight="1">
      <c r="A23" s="4" t="s">
        <v>26</v>
      </c>
      <c r="B23" s="3" t="s">
        <v>27</v>
      </c>
      <c r="C23" s="32">
        <v>2454</v>
      </c>
      <c r="D23" s="32">
        <v>2715</v>
      </c>
      <c r="E23" s="32">
        <v>3051</v>
      </c>
    </row>
    <row r="24" spans="1:6" s="7" customFormat="1" ht="90" hidden="1">
      <c r="A24" s="9" t="s">
        <v>28</v>
      </c>
      <c r="B24" s="3" t="s">
        <v>29</v>
      </c>
      <c r="C24" s="32"/>
      <c r="D24" s="32"/>
      <c r="E24" s="32"/>
    </row>
    <row r="25" spans="1:6" s="7" customFormat="1" ht="15">
      <c r="A25" s="4" t="s">
        <v>30</v>
      </c>
      <c r="B25" s="36" t="s">
        <v>31</v>
      </c>
      <c r="C25" s="32">
        <f>SUM(C26+C29+C32)</f>
        <v>41761</v>
      </c>
      <c r="D25" s="32">
        <f>SUM(D26+D29+D32)</f>
        <v>48202</v>
      </c>
      <c r="E25" s="32">
        <f>SUM(E26+E29+E32)</f>
        <v>52713</v>
      </c>
    </row>
    <row r="26" spans="1:6" s="7" customFormat="1" ht="30">
      <c r="A26" s="4" t="s">
        <v>32</v>
      </c>
      <c r="B26" s="3" t="s">
        <v>33</v>
      </c>
      <c r="C26" s="32">
        <f>SUM(C27:C28)</f>
        <v>22941</v>
      </c>
      <c r="D26" s="32">
        <f>SUM(D27:D28)</f>
        <v>27432</v>
      </c>
      <c r="E26" s="32">
        <f>SUM(E27:E28)</f>
        <v>6856</v>
      </c>
    </row>
    <row r="27" spans="1:6" s="7" customFormat="1" ht="30">
      <c r="A27" s="4" t="s">
        <v>34</v>
      </c>
      <c r="B27" s="3" t="s">
        <v>33</v>
      </c>
      <c r="C27" s="32">
        <v>22934</v>
      </c>
      <c r="D27" s="32">
        <v>27425</v>
      </c>
      <c r="E27" s="32">
        <v>6856</v>
      </c>
    </row>
    <row r="28" spans="1:6" s="7" customFormat="1" ht="45.75" customHeight="1">
      <c r="A28" s="4" t="s">
        <v>35</v>
      </c>
      <c r="B28" s="3" t="s">
        <v>36</v>
      </c>
      <c r="C28" s="32">
        <v>7</v>
      </c>
      <c r="D28" s="32">
        <v>7</v>
      </c>
      <c r="E28" s="32">
        <v>0</v>
      </c>
    </row>
    <row r="29" spans="1:6" s="7" customFormat="1" ht="15">
      <c r="A29" s="4" t="s">
        <v>37</v>
      </c>
      <c r="B29" s="3" t="s">
        <v>38</v>
      </c>
      <c r="C29" s="32">
        <f>SUM(C30:C31)</f>
        <v>7648</v>
      </c>
      <c r="D29" s="32">
        <f>SUM(D30:D31)</f>
        <v>7867</v>
      </c>
      <c r="E29" s="32">
        <f>SUM(E30:E31)</f>
        <v>8125</v>
      </c>
    </row>
    <row r="30" spans="1:6" s="7" customFormat="1" ht="15">
      <c r="A30" s="4" t="s">
        <v>39</v>
      </c>
      <c r="B30" s="3" t="s">
        <v>38</v>
      </c>
      <c r="C30" s="32">
        <v>7648</v>
      </c>
      <c r="D30" s="32">
        <v>7867</v>
      </c>
      <c r="E30" s="32">
        <v>8125</v>
      </c>
    </row>
    <row r="31" spans="1:6" s="7" customFormat="1" ht="45" hidden="1">
      <c r="A31" s="12" t="s">
        <v>40</v>
      </c>
      <c r="B31" s="31" t="s">
        <v>41</v>
      </c>
      <c r="C31" s="32"/>
      <c r="D31" s="32"/>
      <c r="E31" s="32"/>
    </row>
    <row r="32" spans="1:6" s="7" customFormat="1" ht="45">
      <c r="A32" s="10" t="s">
        <v>42</v>
      </c>
      <c r="B32" s="3" t="s">
        <v>43</v>
      </c>
      <c r="C32" s="33">
        <v>11172</v>
      </c>
      <c r="D32" s="33">
        <v>12903</v>
      </c>
      <c r="E32" s="33">
        <v>37732</v>
      </c>
    </row>
    <row r="33" spans="1:5" s="7" customFormat="1" ht="15">
      <c r="A33" s="9" t="s">
        <v>44</v>
      </c>
      <c r="B33" s="36" t="s">
        <v>45</v>
      </c>
      <c r="C33" s="32">
        <f>SUM(C34+C36)</f>
        <v>73229</v>
      </c>
      <c r="D33" s="32">
        <f>SUM(D34+D36)</f>
        <v>74305</v>
      </c>
      <c r="E33" s="32">
        <f>SUM(E34+E36)</f>
        <v>75467</v>
      </c>
    </row>
    <row r="34" spans="1:5" s="7" customFormat="1" ht="15">
      <c r="A34" s="4" t="s">
        <v>46</v>
      </c>
      <c r="B34" s="3" t="s">
        <v>47</v>
      </c>
      <c r="C34" s="32">
        <f>SUM(C35)</f>
        <v>8549</v>
      </c>
      <c r="D34" s="32">
        <f>SUM(D35)</f>
        <v>9404</v>
      </c>
      <c r="E34" s="32">
        <f>SUM(E35)</f>
        <v>10344</v>
      </c>
    </row>
    <row r="35" spans="1:5" s="7" customFormat="1" ht="60">
      <c r="A35" s="4" t="s">
        <v>48</v>
      </c>
      <c r="B35" s="3" t="s">
        <v>49</v>
      </c>
      <c r="C35" s="32">
        <v>8549</v>
      </c>
      <c r="D35" s="32">
        <v>9404</v>
      </c>
      <c r="E35" s="32">
        <v>10344</v>
      </c>
    </row>
    <row r="36" spans="1:5" s="7" customFormat="1" ht="15">
      <c r="A36" s="4" t="s">
        <v>50</v>
      </c>
      <c r="B36" s="3" t="s">
        <v>51</v>
      </c>
      <c r="C36" s="32">
        <f>SUM(C37+C38)</f>
        <v>64680</v>
      </c>
      <c r="D36" s="32">
        <f>SUM(D37+D38)</f>
        <v>64901</v>
      </c>
      <c r="E36" s="32">
        <f>SUM(E37+E38)</f>
        <v>65123</v>
      </c>
    </row>
    <row r="37" spans="1:5" s="7" customFormat="1" ht="43.5" customHeight="1">
      <c r="A37" s="4" t="s">
        <v>52</v>
      </c>
      <c r="B37" s="3" t="s">
        <v>53</v>
      </c>
      <c r="C37" s="33">
        <v>55255</v>
      </c>
      <c r="D37" s="33">
        <v>55476</v>
      </c>
      <c r="E37" s="33">
        <v>55698</v>
      </c>
    </row>
    <row r="38" spans="1:5" s="7" customFormat="1" ht="44.25" customHeight="1">
      <c r="A38" s="4" t="s">
        <v>54</v>
      </c>
      <c r="B38" s="3" t="s">
        <v>55</v>
      </c>
      <c r="C38" s="33">
        <v>9425</v>
      </c>
      <c r="D38" s="33">
        <v>9425</v>
      </c>
      <c r="E38" s="33">
        <v>9425</v>
      </c>
    </row>
    <row r="39" spans="1:5" s="7" customFormat="1" ht="15">
      <c r="A39" s="4" t="s">
        <v>56</v>
      </c>
      <c r="B39" s="36" t="s">
        <v>57</v>
      </c>
      <c r="C39" s="32">
        <f>SUM(C40+C42)</f>
        <v>4110</v>
      </c>
      <c r="D39" s="32">
        <f>SUM(D40+D42)</f>
        <v>4110</v>
      </c>
      <c r="E39" s="32">
        <f>SUM(E40+E42)</f>
        <v>4110</v>
      </c>
    </row>
    <row r="40" spans="1:5" s="7" customFormat="1" ht="45">
      <c r="A40" s="4" t="s">
        <v>58</v>
      </c>
      <c r="B40" s="3" t="s">
        <v>59</v>
      </c>
      <c r="C40" s="32">
        <f>SUM(C41)</f>
        <v>4095</v>
      </c>
      <c r="D40" s="32">
        <f>SUM(D41)</f>
        <v>4095</v>
      </c>
      <c r="E40" s="32">
        <f>SUM(E41)</f>
        <v>4095</v>
      </c>
    </row>
    <row r="41" spans="1:5" s="7" customFormat="1" ht="58.5" customHeight="1">
      <c r="A41" s="4" t="s">
        <v>60</v>
      </c>
      <c r="B41" s="3" t="s">
        <v>61</v>
      </c>
      <c r="C41" s="32">
        <v>4095</v>
      </c>
      <c r="D41" s="32">
        <v>4095</v>
      </c>
      <c r="E41" s="32">
        <v>4095</v>
      </c>
    </row>
    <row r="42" spans="1:5" s="7" customFormat="1" ht="60" hidden="1">
      <c r="A42" s="4" t="s">
        <v>62</v>
      </c>
      <c r="B42" s="3" t="s">
        <v>63</v>
      </c>
      <c r="C42" s="32">
        <f>SUM(C43:C43)</f>
        <v>15</v>
      </c>
      <c r="D42" s="32">
        <f>SUM(D43:D43)</f>
        <v>15</v>
      </c>
      <c r="E42" s="32">
        <f>SUM(E43:E43)</f>
        <v>15</v>
      </c>
    </row>
    <row r="43" spans="1:5" s="7" customFormat="1" ht="45">
      <c r="A43" s="4" t="s">
        <v>64</v>
      </c>
      <c r="B43" s="3" t="s">
        <v>65</v>
      </c>
      <c r="C43" s="32">
        <v>15</v>
      </c>
      <c r="D43" s="32">
        <v>15</v>
      </c>
      <c r="E43" s="32">
        <v>15</v>
      </c>
    </row>
    <row r="44" spans="1:5" s="7" customFormat="1" ht="60">
      <c r="A44" s="4" t="s">
        <v>66</v>
      </c>
      <c r="B44" s="3" t="s">
        <v>67</v>
      </c>
      <c r="C44" s="32">
        <f>SUM(C45+C50+C52)</f>
        <v>49527</v>
      </c>
      <c r="D44" s="32">
        <f>SUM(D45+D50+D52)</f>
        <v>50547</v>
      </c>
      <c r="E44" s="32">
        <f>SUM(E45+E50+E52)</f>
        <v>51552</v>
      </c>
    </row>
    <row r="45" spans="1:5" s="7" customFormat="1" ht="123.75" customHeight="1">
      <c r="A45" s="4" t="s">
        <v>68</v>
      </c>
      <c r="B45" s="3" t="s">
        <v>69</v>
      </c>
      <c r="C45" s="32">
        <f>SUM(C46:C49)</f>
        <v>49059</v>
      </c>
      <c r="D45" s="32">
        <f>SUM(D46:D49)</f>
        <v>50079</v>
      </c>
      <c r="E45" s="32">
        <f>SUM(E46:E49)</f>
        <v>51084</v>
      </c>
    </row>
    <row r="46" spans="1:5" s="7" customFormat="1" ht="105">
      <c r="A46" s="4" t="s">
        <v>70</v>
      </c>
      <c r="B46" s="3" t="s">
        <v>71</v>
      </c>
      <c r="C46" s="32">
        <v>20601</v>
      </c>
      <c r="D46" s="32">
        <v>20601</v>
      </c>
      <c r="E46" s="32">
        <v>20601</v>
      </c>
    </row>
    <row r="47" spans="1:5" s="7" customFormat="1" ht="105">
      <c r="A47" s="4" t="s">
        <v>72</v>
      </c>
      <c r="B47" s="3" t="s">
        <v>73</v>
      </c>
      <c r="C47" s="32">
        <v>348</v>
      </c>
      <c r="D47" s="32">
        <v>348</v>
      </c>
      <c r="E47" s="32">
        <v>348</v>
      </c>
    </row>
    <row r="48" spans="1:5" s="7" customFormat="1" ht="90" hidden="1">
      <c r="A48" s="4" t="s">
        <v>74</v>
      </c>
      <c r="B48" s="3" t="s">
        <v>75</v>
      </c>
      <c r="C48" s="32"/>
      <c r="D48" s="32"/>
      <c r="E48" s="32"/>
    </row>
    <row r="49" spans="1:5" s="7" customFormat="1" ht="45">
      <c r="A49" s="4" t="s">
        <v>76</v>
      </c>
      <c r="B49" s="3" t="s">
        <v>77</v>
      </c>
      <c r="C49" s="32">
        <v>28110</v>
      </c>
      <c r="D49" s="32">
        <v>29130</v>
      </c>
      <c r="E49" s="32">
        <v>30135</v>
      </c>
    </row>
    <row r="50" spans="1:5" s="7" customFormat="1" ht="30">
      <c r="A50" s="11" t="s">
        <v>78</v>
      </c>
      <c r="B50" s="3" t="s">
        <v>79</v>
      </c>
      <c r="C50" s="32">
        <f>SUM(C51)</f>
        <v>468</v>
      </c>
      <c r="D50" s="32">
        <f>SUM(D51)</f>
        <v>468</v>
      </c>
      <c r="E50" s="32">
        <f>SUM(E51)</f>
        <v>468</v>
      </c>
    </row>
    <row r="51" spans="1:5" s="7" customFormat="1" ht="75">
      <c r="A51" s="37" t="s">
        <v>80</v>
      </c>
      <c r="B51" s="38" t="s">
        <v>81</v>
      </c>
      <c r="C51" s="32">
        <v>468</v>
      </c>
      <c r="D51" s="32">
        <v>468</v>
      </c>
      <c r="E51" s="32">
        <v>468</v>
      </c>
    </row>
    <row r="52" spans="1:5" s="7" customFormat="1" ht="120" hidden="1">
      <c r="A52" s="4" t="s">
        <v>82</v>
      </c>
      <c r="B52" s="3" t="s">
        <v>83</v>
      </c>
      <c r="C52" s="32">
        <f>SUM(C53:C53)</f>
        <v>0</v>
      </c>
      <c r="D52" s="32">
        <f>SUM(D53:D53)</f>
        <v>0</v>
      </c>
      <c r="E52" s="32">
        <f>SUM(E53:E53)</f>
        <v>0</v>
      </c>
    </row>
    <row r="53" spans="1:5" s="7" customFormat="1" ht="105" hidden="1">
      <c r="A53" s="4" t="s">
        <v>84</v>
      </c>
      <c r="B53" s="3" t="s">
        <v>85</v>
      </c>
      <c r="C53" s="32"/>
      <c r="D53" s="32"/>
      <c r="E53" s="32"/>
    </row>
    <row r="54" spans="1:5" s="7" customFormat="1" ht="30">
      <c r="A54" s="4" t="s">
        <v>86</v>
      </c>
      <c r="B54" s="3" t="s">
        <v>87</v>
      </c>
      <c r="C54" s="32">
        <f>SUM(C55)</f>
        <v>349</v>
      </c>
      <c r="D54" s="32">
        <f>SUM(D55)</f>
        <v>362</v>
      </c>
      <c r="E54" s="32">
        <f>SUM(E55)</f>
        <v>396</v>
      </c>
    </row>
    <row r="55" spans="1:5" s="7" customFormat="1" ht="30">
      <c r="A55" s="4" t="s">
        <v>88</v>
      </c>
      <c r="B55" s="3" t="s">
        <v>89</v>
      </c>
      <c r="C55" s="32">
        <f>SUM(C56:C60)</f>
        <v>349</v>
      </c>
      <c r="D55" s="32">
        <f>SUM(D56:D60)</f>
        <v>362</v>
      </c>
      <c r="E55" s="32">
        <f>SUM(E56:E60)</f>
        <v>396</v>
      </c>
    </row>
    <row r="56" spans="1:5" s="7" customFormat="1" ht="30" customHeight="1">
      <c r="A56" s="10" t="s">
        <v>90</v>
      </c>
      <c r="B56" s="39" t="s">
        <v>91</v>
      </c>
      <c r="C56" s="33">
        <v>125</v>
      </c>
      <c r="D56" s="33">
        <v>131</v>
      </c>
      <c r="E56" s="33">
        <v>136</v>
      </c>
    </row>
    <row r="57" spans="1:5" s="7" customFormat="1" ht="45" hidden="1">
      <c r="A57" s="10" t="s">
        <v>92</v>
      </c>
      <c r="B57" s="39" t="s">
        <v>93</v>
      </c>
      <c r="C57" s="33"/>
      <c r="D57" s="33"/>
      <c r="E57" s="33"/>
    </row>
    <row r="58" spans="1:5" s="7" customFormat="1" ht="30">
      <c r="A58" s="10" t="s">
        <v>94</v>
      </c>
      <c r="B58" s="39" t="s">
        <v>95</v>
      </c>
      <c r="C58" s="33">
        <v>111</v>
      </c>
      <c r="D58" s="33">
        <v>115</v>
      </c>
      <c r="E58" s="33">
        <v>119</v>
      </c>
    </row>
    <row r="59" spans="1:5" s="7" customFormat="1" ht="18.600000000000001" customHeight="1">
      <c r="A59" s="10" t="s">
        <v>351</v>
      </c>
      <c r="B59" s="39" t="s">
        <v>350</v>
      </c>
      <c r="C59" s="33">
        <v>43</v>
      </c>
      <c r="D59" s="33">
        <v>45</v>
      </c>
      <c r="E59" s="33">
        <v>46</v>
      </c>
    </row>
    <row r="60" spans="1:5" s="7" customFormat="1" ht="30">
      <c r="A60" s="10" t="s">
        <v>348</v>
      </c>
      <c r="B60" s="39" t="s">
        <v>349</v>
      </c>
      <c r="C60" s="33">
        <v>70</v>
      </c>
      <c r="D60" s="33">
        <v>71</v>
      </c>
      <c r="E60" s="33">
        <v>95</v>
      </c>
    </row>
    <row r="61" spans="1:5" s="7" customFormat="1" ht="45">
      <c r="A61" s="9" t="s">
        <v>96</v>
      </c>
      <c r="B61" s="36" t="s">
        <v>97</v>
      </c>
      <c r="C61" s="32">
        <f>SUM(C62+C64)</f>
        <v>9689</v>
      </c>
      <c r="D61" s="32">
        <f>SUM(D62+D64)</f>
        <v>9689</v>
      </c>
      <c r="E61" s="32">
        <f>SUM(E62+E64)</f>
        <v>9689</v>
      </c>
    </row>
    <row r="62" spans="1:5" s="7" customFormat="1" ht="45">
      <c r="A62" s="10" t="s">
        <v>98</v>
      </c>
      <c r="B62" s="3" t="s">
        <v>99</v>
      </c>
      <c r="C62" s="33">
        <f>SUM(C63)</f>
        <v>9689</v>
      </c>
      <c r="D62" s="33">
        <f>SUM(D63)</f>
        <v>9689</v>
      </c>
      <c r="E62" s="33">
        <f>SUM(E63)</f>
        <v>9689</v>
      </c>
    </row>
    <row r="63" spans="1:5" s="7" customFormat="1" ht="60">
      <c r="A63" s="10" t="s">
        <v>352</v>
      </c>
      <c r="B63" s="3" t="s">
        <v>353</v>
      </c>
      <c r="C63" s="40">
        <v>9689</v>
      </c>
      <c r="D63" s="40">
        <v>9689</v>
      </c>
      <c r="E63" s="40">
        <v>9689</v>
      </c>
    </row>
    <row r="64" spans="1:5" s="7" customFormat="1" ht="30" hidden="1">
      <c r="A64" s="10" t="s">
        <v>259</v>
      </c>
      <c r="B64" s="3" t="s">
        <v>260</v>
      </c>
      <c r="C64" s="33">
        <f>SUM(C65)</f>
        <v>0</v>
      </c>
      <c r="D64" s="33">
        <f>SUM(D65)</f>
        <v>0</v>
      </c>
      <c r="E64" s="33">
        <f>SUM(E65)</f>
        <v>0</v>
      </c>
    </row>
    <row r="65" spans="1:5" s="7" customFormat="1" ht="60" hidden="1">
      <c r="A65" s="10" t="s">
        <v>373</v>
      </c>
      <c r="B65" s="3" t="s">
        <v>374</v>
      </c>
      <c r="C65" s="43"/>
      <c r="D65" s="43">
        <v>0</v>
      </c>
      <c r="E65" s="43">
        <v>0</v>
      </c>
    </row>
    <row r="66" spans="1:5" s="7" customFormat="1" ht="45">
      <c r="A66" s="4" t="s">
        <v>100</v>
      </c>
      <c r="B66" s="3" t="s">
        <v>101</v>
      </c>
      <c r="C66" s="32">
        <f>SUM(C67+C68+C71+C72)</f>
        <v>24701</v>
      </c>
      <c r="D66" s="32">
        <f>SUM(D67+D68+D71+D72)</f>
        <v>3964</v>
      </c>
      <c r="E66" s="32">
        <f>SUM(E67+E68+E71+E72)</f>
        <v>2392</v>
      </c>
    </row>
    <row r="67" spans="1:5" s="7" customFormat="1" ht="30" hidden="1">
      <c r="A67" s="4" t="s">
        <v>261</v>
      </c>
      <c r="B67" s="3" t="s">
        <v>102</v>
      </c>
      <c r="C67" s="32"/>
      <c r="D67" s="32">
        <v>0</v>
      </c>
      <c r="E67" s="32">
        <v>0</v>
      </c>
    </row>
    <row r="68" spans="1:5" s="7" customFormat="1" ht="120">
      <c r="A68" s="4" t="s">
        <v>103</v>
      </c>
      <c r="B68" s="3" t="s">
        <v>104</v>
      </c>
      <c r="C68" s="32">
        <f>SUM(C69:C70)</f>
        <v>7706</v>
      </c>
      <c r="D68" s="32">
        <f>SUM(D69:D70)</f>
        <v>2101</v>
      </c>
      <c r="E68" s="32">
        <f>SUM(E69:E70)</f>
        <v>534</v>
      </c>
    </row>
    <row r="69" spans="1:5" s="7" customFormat="1" ht="150">
      <c r="A69" s="10" t="s">
        <v>354</v>
      </c>
      <c r="B69" s="3" t="s">
        <v>355</v>
      </c>
      <c r="C69" s="40">
        <v>124</v>
      </c>
      <c r="D69" s="40">
        <v>68</v>
      </c>
      <c r="E69" s="40">
        <v>25</v>
      </c>
    </row>
    <row r="70" spans="1:5" s="7" customFormat="1" ht="135">
      <c r="A70" s="10" t="s">
        <v>356</v>
      </c>
      <c r="B70" s="3" t="s">
        <v>357</v>
      </c>
      <c r="C70" s="40">
        <v>7582</v>
      </c>
      <c r="D70" s="40">
        <v>2033</v>
      </c>
      <c r="E70" s="40">
        <v>509</v>
      </c>
    </row>
    <row r="71" spans="1:5" s="7" customFormat="1" ht="60">
      <c r="A71" s="4" t="s">
        <v>105</v>
      </c>
      <c r="B71" s="39" t="s">
        <v>106</v>
      </c>
      <c r="C71" s="33">
        <v>16703</v>
      </c>
      <c r="D71" s="33">
        <v>1863</v>
      </c>
      <c r="E71" s="33">
        <v>1858</v>
      </c>
    </row>
    <row r="72" spans="1:5" s="7" customFormat="1" ht="75">
      <c r="A72" s="4" t="s">
        <v>107</v>
      </c>
      <c r="B72" s="39" t="s">
        <v>108</v>
      </c>
      <c r="C72" s="33">
        <v>292</v>
      </c>
      <c r="D72" s="33">
        <v>0</v>
      </c>
      <c r="E72" s="33">
        <v>0</v>
      </c>
    </row>
    <row r="73" spans="1:5" s="7" customFormat="1" ht="30">
      <c r="A73" s="4" t="s">
        <v>109</v>
      </c>
      <c r="B73" s="36" t="s">
        <v>110</v>
      </c>
      <c r="C73" s="32">
        <f>SUM(C74+C77+C78+C81+C83+C87+C92+C93+C96+C97+C99+C100+C101)</f>
        <v>4071</v>
      </c>
      <c r="D73" s="32">
        <f>SUM(D74+D77+D78+D81+D83+D87+D92+D93+D96+D97+D99+D100+D101)</f>
        <v>3924</v>
      </c>
      <c r="E73" s="32">
        <f>SUM(E74+E77+E78+E81+E83+E87+E92+E93+E96+E97+E99+E100+E101)</f>
        <v>4025</v>
      </c>
    </row>
    <row r="74" spans="1:5" s="7" customFormat="1" ht="31.5" customHeight="1">
      <c r="A74" s="4" t="s">
        <v>111</v>
      </c>
      <c r="B74" s="3" t="s">
        <v>112</v>
      </c>
      <c r="C74" s="32">
        <f>SUM(C75:C76)</f>
        <v>490</v>
      </c>
      <c r="D74" s="32">
        <f>SUM(D75:D76)</f>
        <v>504</v>
      </c>
      <c r="E74" s="32">
        <f>SUM(E75:E76)</f>
        <v>520</v>
      </c>
    </row>
    <row r="75" spans="1:5" s="7" customFormat="1" ht="101.25" customHeight="1">
      <c r="A75" s="41" t="s">
        <v>113</v>
      </c>
      <c r="B75" s="3" t="s">
        <v>416</v>
      </c>
      <c r="C75" s="33">
        <v>454</v>
      </c>
      <c r="D75" s="33">
        <v>471</v>
      </c>
      <c r="E75" s="33">
        <v>490</v>
      </c>
    </row>
    <row r="76" spans="1:5" s="7" customFormat="1" ht="75">
      <c r="A76" s="11" t="s">
        <v>114</v>
      </c>
      <c r="B76" s="36" t="s">
        <v>115</v>
      </c>
      <c r="C76" s="32">
        <v>36</v>
      </c>
      <c r="D76" s="32">
        <v>33</v>
      </c>
      <c r="E76" s="32">
        <v>30</v>
      </c>
    </row>
    <row r="77" spans="1:5" s="7" customFormat="1" ht="75.75" customHeight="1">
      <c r="A77" s="4" t="s">
        <v>116</v>
      </c>
      <c r="B77" s="3" t="s">
        <v>117</v>
      </c>
      <c r="C77" s="32">
        <v>43</v>
      </c>
      <c r="D77" s="32">
        <v>44</v>
      </c>
      <c r="E77" s="32">
        <v>46</v>
      </c>
    </row>
    <row r="78" spans="1:5" s="7" customFormat="1" ht="76.5" customHeight="1">
      <c r="A78" s="4" t="s">
        <v>118</v>
      </c>
      <c r="B78" s="3" t="s">
        <v>119</v>
      </c>
      <c r="C78" s="32">
        <f>SUM(C79:C80)</f>
        <v>299</v>
      </c>
      <c r="D78" s="32">
        <f>SUM(D79:D80)</f>
        <v>299</v>
      </c>
      <c r="E78" s="32">
        <f>SUM(E79:E80)</f>
        <v>299</v>
      </c>
    </row>
    <row r="79" spans="1:5" s="7" customFormat="1" ht="75">
      <c r="A79" s="41" t="s">
        <v>120</v>
      </c>
      <c r="B79" s="3" t="s">
        <v>121</v>
      </c>
      <c r="C79" s="33">
        <v>299</v>
      </c>
      <c r="D79" s="33">
        <v>299</v>
      </c>
      <c r="E79" s="33">
        <v>299</v>
      </c>
    </row>
    <row r="80" spans="1:5" s="7" customFormat="1" ht="60" hidden="1">
      <c r="A80" s="41" t="s">
        <v>122</v>
      </c>
      <c r="B80" s="3" t="s">
        <v>123</v>
      </c>
      <c r="C80" s="33"/>
      <c r="D80" s="33"/>
      <c r="E80" s="33"/>
    </row>
    <row r="81" spans="1:5" s="7" customFormat="1" ht="45">
      <c r="A81" s="4" t="s">
        <v>255</v>
      </c>
      <c r="B81" s="3" t="s">
        <v>254</v>
      </c>
      <c r="C81" s="32">
        <f>SUM(C82)</f>
        <v>7</v>
      </c>
      <c r="D81" s="32">
        <f>SUM(D82)</f>
        <v>7</v>
      </c>
      <c r="E81" s="32">
        <f>SUM(E82)</f>
        <v>7</v>
      </c>
    </row>
    <row r="82" spans="1:5" s="7" customFormat="1" ht="45">
      <c r="A82" s="41" t="s">
        <v>262</v>
      </c>
      <c r="B82" s="3" t="s">
        <v>256</v>
      </c>
      <c r="C82" s="33">
        <v>7</v>
      </c>
      <c r="D82" s="33">
        <v>7</v>
      </c>
      <c r="E82" s="33">
        <v>7</v>
      </c>
    </row>
    <row r="83" spans="1:5" s="7" customFormat="1" ht="30">
      <c r="A83" s="4" t="s">
        <v>124</v>
      </c>
      <c r="B83" s="3" t="s">
        <v>125</v>
      </c>
      <c r="C83" s="32">
        <f>SUM(C84)</f>
        <v>11</v>
      </c>
      <c r="D83" s="32">
        <f>SUM(D84)</f>
        <v>11</v>
      </c>
      <c r="E83" s="32">
        <f>SUM(E84)</f>
        <v>11</v>
      </c>
    </row>
    <row r="84" spans="1:5" s="7" customFormat="1" ht="75">
      <c r="A84" s="12" t="s">
        <v>126</v>
      </c>
      <c r="B84" s="31" t="s">
        <v>127</v>
      </c>
      <c r="C84" s="32">
        <f>SUM(C85:C86)</f>
        <v>11</v>
      </c>
      <c r="D84" s="32">
        <f>SUM(D85:D86)</f>
        <v>11</v>
      </c>
      <c r="E84" s="32">
        <f>SUM(E85:E86)</f>
        <v>11</v>
      </c>
    </row>
    <row r="85" spans="1:5" s="7" customFormat="1" ht="105">
      <c r="A85" s="10" t="s">
        <v>128</v>
      </c>
      <c r="B85" s="39" t="s">
        <v>129</v>
      </c>
      <c r="C85" s="33">
        <v>11</v>
      </c>
      <c r="D85" s="33">
        <v>11</v>
      </c>
      <c r="E85" s="33">
        <v>11</v>
      </c>
    </row>
    <row r="86" spans="1:5" s="7" customFormat="1" ht="75" hidden="1">
      <c r="A86" s="10" t="s">
        <v>130</v>
      </c>
      <c r="B86" s="39" t="s">
        <v>131</v>
      </c>
      <c r="C86" s="33"/>
      <c r="D86" s="33"/>
      <c r="E86" s="33"/>
    </row>
    <row r="87" spans="1:5" s="7" customFormat="1" ht="150">
      <c r="A87" s="42" t="s">
        <v>132</v>
      </c>
      <c r="B87" s="36" t="s">
        <v>133</v>
      </c>
      <c r="C87" s="33">
        <f>SUM(C88:C91)</f>
        <v>202</v>
      </c>
      <c r="D87" s="33">
        <f>SUM(D88:D91)</f>
        <v>209</v>
      </c>
      <c r="E87" s="33">
        <f>SUM(E88:E91)</f>
        <v>206</v>
      </c>
    </row>
    <row r="88" spans="1:5" s="7" customFormat="1" ht="45" hidden="1">
      <c r="A88" s="4" t="s">
        <v>134</v>
      </c>
      <c r="B88" s="36" t="s">
        <v>135</v>
      </c>
      <c r="C88" s="32"/>
      <c r="D88" s="32"/>
      <c r="E88" s="32"/>
    </row>
    <row r="89" spans="1:5" s="7" customFormat="1" ht="45" hidden="1">
      <c r="A89" s="4" t="s">
        <v>136</v>
      </c>
      <c r="B89" s="3" t="s">
        <v>137</v>
      </c>
      <c r="C89" s="32"/>
      <c r="D89" s="32"/>
      <c r="E89" s="32"/>
    </row>
    <row r="90" spans="1:5" s="7" customFormat="1" ht="45">
      <c r="A90" s="4" t="s">
        <v>138</v>
      </c>
      <c r="B90" s="3" t="s">
        <v>139</v>
      </c>
      <c r="C90" s="33">
        <v>5</v>
      </c>
      <c r="D90" s="33">
        <v>5</v>
      </c>
      <c r="E90" s="33">
        <v>5</v>
      </c>
    </row>
    <row r="91" spans="1:5" s="7" customFormat="1" ht="30">
      <c r="A91" s="4" t="s">
        <v>140</v>
      </c>
      <c r="B91" s="39" t="s">
        <v>141</v>
      </c>
      <c r="C91" s="33">
        <v>197</v>
      </c>
      <c r="D91" s="33">
        <v>204</v>
      </c>
      <c r="E91" s="33">
        <v>201</v>
      </c>
    </row>
    <row r="92" spans="1:5" s="7" customFormat="1" ht="75.75" customHeight="1">
      <c r="A92" s="9" t="s">
        <v>142</v>
      </c>
      <c r="B92" s="36" t="s">
        <v>143</v>
      </c>
      <c r="C92" s="32">
        <v>616</v>
      </c>
      <c r="D92" s="32">
        <v>616</v>
      </c>
      <c r="E92" s="32">
        <v>616</v>
      </c>
    </row>
    <row r="93" spans="1:5" s="7" customFormat="1" ht="45">
      <c r="A93" s="10" t="s">
        <v>144</v>
      </c>
      <c r="B93" s="36" t="s">
        <v>145</v>
      </c>
      <c r="C93" s="33">
        <f>SUM(C95)</f>
        <v>21</v>
      </c>
      <c r="D93" s="33">
        <f>SUM(D95)</f>
        <v>21</v>
      </c>
      <c r="E93" s="33">
        <f>SUM(E95)</f>
        <v>21</v>
      </c>
    </row>
    <row r="94" spans="1:5" s="7" customFormat="1" ht="90" hidden="1">
      <c r="A94" s="10" t="s">
        <v>146</v>
      </c>
      <c r="B94" s="39" t="s">
        <v>147</v>
      </c>
      <c r="C94" s="33"/>
      <c r="D94" s="33"/>
      <c r="E94" s="33"/>
    </row>
    <row r="95" spans="1:5" s="7" customFormat="1" ht="45">
      <c r="A95" s="10" t="s">
        <v>148</v>
      </c>
      <c r="B95" s="39" t="s">
        <v>149</v>
      </c>
      <c r="C95" s="33">
        <v>21</v>
      </c>
      <c r="D95" s="33">
        <v>21</v>
      </c>
      <c r="E95" s="33">
        <v>21</v>
      </c>
    </row>
    <row r="96" spans="1:5" s="7" customFormat="1" ht="90" hidden="1">
      <c r="A96" s="10" t="s">
        <v>150</v>
      </c>
      <c r="B96" s="36" t="s">
        <v>151</v>
      </c>
      <c r="C96" s="33"/>
      <c r="D96" s="33"/>
      <c r="E96" s="33"/>
    </row>
    <row r="97" spans="1:5" s="7" customFormat="1" ht="75">
      <c r="A97" s="4" t="s">
        <v>152</v>
      </c>
      <c r="B97" s="3" t="s">
        <v>153</v>
      </c>
      <c r="C97" s="32">
        <f>SUM(C98)</f>
        <v>107</v>
      </c>
      <c r="D97" s="32">
        <f>SUM(D98)</f>
        <v>107</v>
      </c>
      <c r="E97" s="32">
        <f>SUM(E98)</f>
        <v>107</v>
      </c>
    </row>
    <row r="98" spans="1:5" s="7" customFormat="1" ht="105">
      <c r="A98" s="4" t="s">
        <v>154</v>
      </c>
      <c r="B98" s="3" t="s">
        <v>155</v>
      </c>
      <c r="C98" s="32">
        <v>107</v>
      </c>
      <c r="D98" s="32">
        <v>107</v>
      </c>
      <c r="E98" s="32">
        <v>107</v>
      </c>
    </row>
    <row r="99" spans="1:5" s="7" customFormat="1" ht="90">
      <c r="A99" s="12" t="s">
        <v>156</v>
      </c>
      <c r="B99" s="39" t="s">
        <v>157</v>
      </c>
      <c r="C99" s="33">
        <v>249</v>
      </c>
      <c r="D99" s="33">
        <v>249</v>
      </c>
      <c r="E99" s="33">
        <v>249</v>
      </c>
    </row>
    <row r="100" spans="1:5" s="7" customFormat="1" ht="75">
      <c r="A100" s="10" t="s">
        <v>158</v>
      </c>
      <c r="B100" s="39" t="s">
        <v>159</v>
      </c>
      <c r="C100" s="33">
        <v>115</v>
      </c>
      <c r="D100" s="33">
        <v>115</v>
      </c>
      <c r="E100" s="33">
        <v>115</v>
      </c>
    </row>
    <row r="101" spans="1:5" s="7" customFormat="1" ht="30.75" customHeight="1">
      <c r="A101" s="9" t="s">
        <v>160</v>
      </c>
      <c r="B101" s="36" t="s">
        <v>161</v>
      </c>
      <c r="C101" s="32">
        <f>SUM(C102)</f>
        <v>1911</v>
      </c>
      <c r="D101" s="32">
        <f>SUM(D102)</f>
        <v>1742</v>
      </c>
      <c r="E101" s="32">
        <f>SUM(E102)</f>
        <v>1828</v>
      </c>
    </row>
    <row r="102" spans="1:5" s="7" customFormat="1" ht="60">
      <c r="A102" s="4" t="s">
        <v>162</v>
      </c>
      <c r="B102" s="3" t="s">
        <v>163</v>
      </c>
      <c r="C102" s="32">
        <v>1911</v>
      </c>
      <c r="D102" s="32">
        <v>1742</v>
      </c>
      <c r="E102" s="32">
        <v>1828</v>
      </c>
    </row>
    <row r="103" spans="1:5" s="7" customFormat="1" ht="15">
      <c r="A103" s="4" t="s">
        <v>164</v>
      </c>
      <c r="B103" s="3" t="s">
        <v>165</v>
      </c>
      <c r="C103" s="32">
        <f>SUM(C104+C109+C188+C196+C204)</f>
        <v>404075.30000000005</v>
      </c>
      <c r="D103" s="32">
        <f>SUM(D104+D109+D188+D196+D204)</f>
        <v>401210.7</v>
      </c>
      <c r="E103" s="32">
        <f>SUM(E104+E109+E188+E196+E204)</f>
        <v>410080.69999999995</v>
      </c>
    </row>
    <row r="104" spans="1:5" s="7" customFormat="1" ht="30" hidden="1">
      <c r="A104" s="4" t="s">
        <v>166</v>
      </c>
      <c r="B104" s="3" t="s">
        <v>167</v>
      </c>
      <c r="C104" s="32">
        <f>SUM(C105)</f>
        <v>0</v>
      </c>
      <c r="D104" s="32">
        <f>SUM(D105)</f>
        <v>0</v>
      </c>
      <c r="E104" s="32">
        <f>SUM(E105)</f>
        <v>0</v>
      </c>
    </row>
    <row r="105" spans="1:5" s="7" customFormat="1" ht="30" hidden="1">
      <c r="A105" s="12" t="s">
        <v>168</v>
      </c>
      <c r="B105" s="31" t="s">
        <v>169</v>
      </c>
      <c r="C105" s="32">
        <f>SUM(C106:C108)</f>
        <v>0</v>
      </c>
      <c r="D105" s="32">
        <f>SUM(D106:D108)</f>
        <v>0</v>
      </c>
      <c r="E105" s="32">
        <f>SUM(E106:E108)</f>
        <v>0</v>
      </c>
    </row>
    <row r="106" spans="1:5" s="7" customFormat="1" ht="45" hidden="1">
      <c r="A106" s="10" t="s">
        <v>170</v>
      </c>
      <c r="B106" s="3" t="s">
        <v>171</v>
      </c>
      <c r="C106" s="33"/>
      <c r="D106" s="33"/>
      <c r="E106" s="33"/>
    </row>
    <row r="107" spans="1:5" s="7" customFormat="1" ht="60" hidden="1">
      <c r="A107" s="13" t="s">
        <v>172</v>
      </c>
      <c r="B107" s="31" t="s">
        <v>173</v>
      </c>
      <c r="C107" s="33"/>
      <c r="D107" s="33"/>
      <c r="E107" s="33"/>
    </row>
    <row r="108" spans="1:5" s="7" customFormat="1" ht="30" hidden="1">
      <c r="A108" s="10" t="s">
        <v>174</v>
      </c>
      <c r="B108" s="3" t="s">
        <v>175</v>
      </c>
      <c r="C108" s="33"/>
      <c r="D108" s="33"/>
      <c r="E108" s="33"/>
    </row>
    <row r="109" spans="1:5" s="7" customFormat="1" ht="45">
      <c r="A109" s="9" t="s">
        <v>176</v>
      </c>
      <c r="B109" s="36" t="s">
        <v>177</v>
      </c>
      <c r="C109" s="32">
        <f>SUM(C110+C113+C155+C175+C186)</f>
        <v>402525.30000000005</v>
      </c>
      <c r="D109" s="32">
        <f>SUM(D110+D113+D155+D175+D186)</f>
        <v>399660.7</v>
      </c>
      <c r="E109" s="32">
        <f>SUM(E110+E113+E155+E175+E186)</f>
        <v>408530.69999999995</v>
      </c>
    </row>
    <row r="110" spans="1:5" s="7" customFormat="1" ht="30" hidden="1">
      <c r="A110" s="4" t="s">
        <v>178</v>
      </c>
      <c r="B110" s="3" t="s">
        <v>179</v>
      </c>
      <c r="C110" s="32">
        <f>SUM(C111+C112)</f>
        <v>0</v>
      </c>
      <c r="D110" s="32">
        <f>SUM(D111+D112)</f>
        <v>0</v>
      </c>
      <c r="E110" s="32">
        <f>SUM(E111+E112)</f>
        <v>0</v>
      </c>
    </row>
    <row r="111" spans="1:5" s="7" customFormat="1" ht="30" hidden="1">
      <c r="A111" s="4" t="s">
        <v>180</v>
      </c>
      <c r="B111" s="3" t="s">
        <v>181</v>
      </c>
      <c r="C111" s="32"/>
      <c r="D111" s="32"/>
      <c r="E111" s="32"/>
    </row>
    <row r="112" spans="1:5" s="7" customFormat="1" ht="45" hidden="1">
      <c r="A112" s="4" t="s">
        <v>182</v>
      </c>
      <c r="B112" s="3" t="s">
        <v>183</v>
      </c>
      <c r="C112" s="32"/>
      <c r="D112" s="32"/>
      <c r="E112" s="32"/>
    </row>
    <row r="113" spans="1:5" s="7" customFormat="1" ht="45" hidden="1">
      <c r="A113" s="4" t="s">
        <v>280</v>
      </c>
      <c r="B113" s="3" t="s">
        <v>184</v>
      </c>
      <c r="C113" s="32">
        <f>SUM(C114+C116+C117+C118+C119+C120+C121)</f>
        <v>0</v>
      </c>
      <c r="D113" s="32">
        <f>SUM(D114+D116+D119+D120+D121)</f>
        <v>0</v>
      </c>
      <c r="E113" s="32">
        <f>SUM(E114+E116+E119+E120+E121)</f>
        <v>0</v>
      </c>
    </row>
    <row r="114" spans="1:5" s="7" customFormat="1" ht="45" hidden="1">
      <c r="A114" s="4" t="s">
        <v>263</v>
      </c>
      <c r="B114" s="3" t="s">
        <v>264</v>
      </c>
      <c r="C114" s="32">
        <f>SUM(C115)</f>
        <v>0</v>
      </c>
      <c r="D114" s="32">
        <v>0</v>
      </c>
      <c r="E114" s="32">
        <v>0</v>
      </c>
    </row>
    <row r="115" spans="1:5" s="7" customFormat="1" ht="120" hidden="1">
      <c r="A115" s="11" t="s">
        <v>375</v>
      </c>
      <c r="B115" s="3" t="s">
        <v>358</v>
      </c>
      <c r="C115" s="43">
        <v>0</v>
      </c>
      <c r="D115" s="43">
        <v>0</v>
      </c>
      <c r="E115" s="43">
        <v>0</v>
      </c>
    </row>
    <row r="116" spans="1:5" s="7" customFormat="1" ht="60" hidden="1">
      <c r="A116" s="4" t="s">
        <v>281</v>
      </c>
      <c r="B116" s="3" t="s">
        <v>265</v>
      </c>
      <c r="C116" s="32"/>
      <c r="D116" s="32"/>
      <c r="E116" s="32"/>
    </row>
    <row r="117" spans="1:5" s="7" customFormat="1" ht="45" hidden="1">
      <c r="A117" s="4" t="s">
        <v>282</v>
      </c>
      <c r="B117" s="3" t="s">
        <v>271</v>
      </c>
      <c r="C117" s="32"/>
      <c r="D117" s="32"/>
      <c r="E117" s="32"/>
    </row>
    <row r="118" spans="1:5" s="7" customFormat="1" ht="30" hidden="1">
      <c r="A118" s="4" t="s">
        <v>283</v>
      </c>
      <c r="B118" s="3" t="s">
        <v>273</v>
      </c>
      <c r="C118" s="32"/>
      <c r="D118" s="32"/>
      <c r="E118" s="32"/>
    </row>
    <row r="119" spans="1:5" s="22" customFormat="1" ht="75" hidden="1">
      <c r="A119" s="21" t="s">
        <v>284</v>
      </c>
      <c r="B119" s="44" t="s">
        <v>266</v>
      </c>
      <c r="C119" s="32"/>
      <c r="D119" s="32"/>
      <c r="E119" s="32"/>
    </row>
    <row r="120" spans="1:5" s="22" customFormat="1" ht="45" hidden="1">
      <c r="A120" s="21" t="s">
        <v>285</v>
      </c>
      <c r="B120" s="44" t="s">
        <v>270</v>
      </c>
      <c r="C120" s="32"/>
      <c r="D120" s="32"/>
      <c r="E120" s="32"/>
    </row>
    <row r="121" spans="1:5" s="7" customFormat="1" ht="19.149999999999999" hidden="1" customHeight="1">
      <c r="A121" s="4" t="s">
        <v>286</v>
      </c>
      <c r="B121" s="3" t="s">
        <v>185</v>
      </c>
      <c r="C121" s="32">
        <f>SUM(C122)</f>
        <v>0</v>
      </c>
      <c r="D121" s="32">
        <f>SUM(D122)</f>
        <v>0</v>
      </c>
      <c r="E121" s="32">
        <f>SUM(E122)</f>
        <v>0</v>
      </c>
    </row>
    <row r="122" spans="1:5" s="7" customFormat="1" ht="20.45" hidden="1" customHeight="1">
      <c r="A122" s="4" t="s">
        <v>287</v>
      </c>
      <c r="B122" s="3" t="s">
        <v>186</v>
      </c>
      <c r="C122" s="32">
        <f>SUM(C123:C148)</f>
        <v>0</v>
      </c>
      <c r="D122" s="32">
        <f>SUM(D123:D139)</f>
        <v>0</v>
      </c>
      <c r="E122" s="32">
        <f>SUM(E123:E139)</f>
        <v>0</v>
      </c>
    </row>
    <row r="123" spans="1:5" s="7" customFormat="1" ht="105" hidden="1">
      <c r="A123" s="11" t="s">
        <v>343</v>
      </c>
      <c r="B123" s="3" t="s">
        <v>359</v>
      </c>
      <c r="C123" s="43"/>
      <c r="D123" s="43"/>
      <c r="E123" s="43"/>
    </row>
    <row r="124" spans="1:5" s="7" customFormat="1" ht="75" hidden="1">
      <c r="A124" s="11" t="s">
        <v>344</v>
      </c>
      <c r="B124" s="3" t="s">
        <v>360</v>
      </c>
      <c r="C124" s="43"/>
      <c r="D124" s="43"/>
      <c r="E124" s="43"/>
    </row>
    <row r="125" spans="1:5" s="7" customFormat="1" ht="135" hidden="1">
      <c r="A125" s="11" t="s">
        <v>187</v>
      </c>
      <c r="B125" s="3" t="s">
        <v>361</v>
      </c>
      <c r="C125" s="43"/>
      <c r="D125" s="43"/>
      <c r="E125" s="43"/>
    </row>
    <row r="126" spans="1:5" s="7" customFormat="1" ht="45" hidden="1">
      <c r="A126" s="11" t="s">
        <v>345</v>
      </c>
      <c r="B126" s="3" t="s">
        <v>362</v>
      </c>
      <c r="C126" s="43"/>
      <c r="D126" s="43"/>
      <c r="E126" s="43"/>
    </row>
    <row r="127" spans="1:5" s="7" customFormat="1" ht="225" hidden="1">
      <c r="A127" s="11" t="s">
        <v>188</v>
      </c>
      <c r="B127" s="3" t="s">
        <v>363</v>
      </c>
      <c r="C127" s="43"/>
      <c r="D127" s="43"/>
      <c r="E127" s="43"/>
    </row>
    <row r="128" spans="1:5" s="7" customFormat="1" ht="75" hidden="1">
      <c r="A128" s="11" t="s">
        <v>346</v>
      </c>
      <c r="B128" s="3" t="s">
        <v>364</v>
      </c>
      <c r="C128" s="43"/>
      <c r="D128" s="43"/>
      <c r="E128" s="43"/>
    </row>
    <row r="129" spans="1:6" s="7" customFormat="1" ht="45" hidden="1">
      <c r="A129" s="14" t="s">
        <v>347</v>
      </c>
      <c r="B129" s="45" t="s">
        <v>189</v>
      </c>
      <c r="C129" s="43"/>
      <c r="D129" s="43"/>
      <c r="E129" s="43"/>
    </row>
    <row r="130" spans="1:6" s="7" customFormat="1" ht="105" hidden="1">
      <c r="A130" s="14" t="s">
        <v>338</v>
      </c>
      <c r="B130" s="46" t="s">
        <v>365</v>
      </c>
      <c r="C130" s="43">
        <v>0</v>
      </c>
      <c r="D130" s="43">
        <v>0</v>
      </c>
      <c r="E130" s="43">
        <v>0</v>
      </c>
    </row>
    <row r="131" spans="1:6" s="7" customFormat="1" ht="75" hidden="1">
      <c r="A131" s="14" t="s">
        <v>190</v>
      </c>
      <c r="B131" s="46" t="s">
        <v>376</v>
      </c>
      <c r="C131" s="43"/>
      <c r="D131" s="43"/>
      <c r="E131" s="43"/>
    </row>
    <row r="132" spans="1:6" s="7" customFormat="1" ht="45" hidden="1">
      <c r="A132" s="14" t="s">
        <v>339</v>
      </c>
      <c r="B132" s="46" t="s">
        <v>377</v>
      </c>
      <c r="C132" s="43"/>
      <c r="D132" s="43"/>
      <c r="E132" s="43"/>
    </row>
    <row r="133" spans="1:6" s="7" customFormat="1" ht="73.150000000000006" hidden="1" customHeight="1">
      <c r="A133" s="14" t="s">
        <v>340</v>
      </c>
      <c r="B133" s="46" t="s">
        <v>378</v>
      </c>
      <c r="C133" s="43"/>
      <c r="D133" s="43"/>
      <c r="E133" s="43"/>
    </row>
    <row r="134" spans="1:6" s="7" customFormat="1" ht="105" hidden="1">
      <c r="A134" s="14" t="s">
        <v>191</v>
      </c>
      <c r="B134" s="46" t="s">
        <v>379</v>
      </c>
      <c r="C134" s="43"/>
      <c r="D134" s="43"/>
      <c r="E134" s="43"/>
    </row>
    <row r="135" spans="1:6" s="7" customFormat="1" ht="90" hidden="1">
      <c r="A135" s="11" t="s">
        <v>192</v>
      </c>
      <c r="B135" s="3" t="s">
        <v>380</v>
      </c>
      <c r="C135" s="43"/>
      <c r="D135" s="43"/>
      <c r="E135" s="43"/>
    </row>
    <row r="136" spans="1:6" s="7" customFormat="1" ht="105" hidden="1">
      <c r="A136" s="11" t="s">
        <v>193</v>
      </c>
      <c r="B136" s="3" t="s">
        <v>381</v>
      </c>
      <c r="C136" s="43"/>
      <c r="D136" s="43"/>
      <c r="E136" s="43"/>
    </row>
    <row r="137" spans="1:6" s="7" customFormat="1" ht="90" hidden="1">
      <c r="A137" s="11" t="s">
        <v>194</v>
      </c>
      <c r="B137" s="3" t="s">
        <v>382</v>
      </c>
      <c r="C137" s="43"/>
      <c r="D137" s="43"/>
      <c r="E137" s="43"/>
    </row>
    <row r="138" spans="1:6" s="7" customFormat="1" ht="90" hidden="1">
      <c r="A138" s="11" t="s">
        <v>195</v>
      </c>
      <c r="B138" s="3" t="s">
        <v>383</v>
      </c>
      <c r="C138" s="43"/>
      <c r="D138" s="43"/>
      <c r="E138" s="43"/>
    </row>
    <row r="139" spans="1:6" s="7" customFormat="1" ht="75" hidden="1">
      <c r="A139" s="11" t="s">
        <v>196</v>
      </c>
      <c r="B139" s="3" t="s">
        <v>384</v>
      </c>
      <c r="C139" s="43"/>
      <c r="D139" s="43"/>
      <c r="E139" s="43"/>
      <c r="F139" s="15"/>
    </row>
    <row r="140" spans="1:6" s="7" customFormat="1" ht="60" hidden="1">
      <c r="A140" s="11" t="s">
        <v>341</v>
      </c>
      <c r="B140" s="3" t="s">
        <v>385</v>
      </c>
      <c r="C140" s="43"/>
      <c r="D140" s="43"/>
      <c r="E140" s="43"/>
      <c r="F140" s="15"/>
    </row>
    <row r="141" spans="1:6" s="7" customFormat="1" ht="54.6" hidden="1" customHeight="1">
      <c r="A141" s="11" t="s">
        <v>342</v>
      </c>
      <c r="B141" s="3" t="s">
        <v>386</v>
      </c>
      <c r="C141" s="43"/>
      <c r="D141" s="43"/>
      <c r="E141" s="43"/>
      <c r="F141" s="15"/>
    </row>
    <row r="142" spans="1:6" s="7" customFormat="1" ht="75" hidden="1">
      <c r="A142" s="11" t="s">
        <v>335</v>
      </c>
      <c r="B142" s="3" t="s">
        <v>387</v>
      </c>
      <c r="C142" s="43"/>
      <c r="D142" s="43"/>
      <c r="E142" s="43"/>
      <c r="F142" s="15"/>
    </row>
    <row r="143" spans="1:6" s="7" customFormat="1" ht="96.6" hidden="1" customHeight="1">
      <c r="A143" s="11" t="s">
        <v>336</v>
      </c>
      <c r="B143" s="3" t="s">
        <v>388</v>
      </c>
      <c r="C143" s="43"/>
      <c r="D143" s="43"/>
      <c r="E143" s="43"/>
      <c r="F143" s="15"/>
    </row>
    <row r="144" spans="1:6" s="7" customFormat="1" ht="75" hidden="1">
      <c r="A144" s="11" t="s">
        <v>337</v>
      </c>
      <c r="B144" s="3" t="s">
        <v>389</v>
      </c>
      <c r="C144" s="43"/>
      <c r="D144" s="43"/>
      <c r="E144" s="43"/>
      <c r="F144" s="15"/>
    </row>
    <row r="145" spans="1:10" s="7" customFormat="1" ht="60" hidden="1">
      <c r="A145" s="11" t="s">
        <v>332</v>
      </c>
      <c r="B145" s="3" t="s">
        <v>390</v>
      </c>
      <c r="C145" s="43"/>
      <c r="D145" s="43"/>
      <c r="E145" s="43"/>
      <c r="F145" s="15"/>
    </row>
    <row r="146" spans="1:10" s="7" customFormat="1" ht="90" hidden="1">
      <c r="A146" s="11" t="s">
        <v>333</v>
      </c>
      <c r="B146" s="3" t="s">
        <v>391</v>
      </c>
      <c r="C146" s="43"/>
      <c r="D146" s="43"/>
      <c r="E146" s="43"/>
      <c r="F146" s="15"/>
    </row>
    <row r="147" spans="1:10" s="7" customFormat="1" ht="75" hidden="1">
      <c r="A147" s="11" t="s">
        <v>334</v>
      </c>
      <c r="B147" s="3" t="s">
        <v>392</v>
      </c>
      <c r="C147" s="43"/>
      <c r="D147" s="43"/>
      <c r="E147" s="43"/>
      <c r="F147" s="15"/>
    </row>
    <row r="148" spans="1:10" s="22" customFormat="1" ht="41.45" hidden="1" customHeight="1">
      <c r="A148" s="21" t="s">
        <v>329</v>
      </c>
      <c r="B148" s="21" t="s">
        <v>393</v>
      </c>
      <c r="C148" s="32">
        <f>SUM(C149:C154)</f>
        <v>0</v>
      </c>
      <c r="D148" s="32">
        <v>0</v>
      </c>
      <c r="E148" s="32">
        <v>0</v>
      </c>
      <c r="J148" s="20"/>
    </row>
    <row r="149" spans="1:10" s="22" customFormat="1" ht="86.45" hidden="1" customHeight="1">
      <c r="A149" s="21" t="s">
        <v>330</v>
      </c>
      <c r="B149" s="53" t="s">
        <v>394</v>
      </c>
      <c r="C149" s="43"/>
      <c r="D149" s="43"/>
      <c r="E149" s="43"/>
      <c r="J149" s="20"/>
    </row>
    <row r="150" spans="1:10" s="22" customFormat="1" ht="120" hidden="1">
      <c r="A150" s="21" t="s">
        <v>331</v>
      </c>
      <c r="B150" s="53" t="s">
        <v>395</v>
      </c>
      <c r="C150" s="43"/>
      <c r="D150" s="43"/>
      <c r="E150" s="43"/>
      <c r="J150" s="20"/>
    </row>
    <row r="151" spans="1:10" s="22" customFormat="1" ht="120" hidden="1">
      <c r="A151" s="21" t="s">
        <v>325</v>
      </c>
      <c r="B151" s="53" t="s">
        <v>396</v>
      </c>
      <c r="C151" s="43"/>
      <c r="D151" s="43"/>
      <c r="E151" s="43"/>
      <c r="J151" s="20"/>
    </row>
    <row r="152" spans="1:10" s="22" customFormat="1" ht="69.599999999999994" hidden="1" customHeight="1">
      <c r="A152" s="21" t="s">
        <v>326</v>
      </c>
      <c r="B152" s="53" t="s">
        <v>397</v>
      </c>
      <c r="C152" s="43"/>
      <c r="D152" s="43"/>
      <c r="E152" s="43"/>
      <c r="J152" s="20"/>
    </row>
    <row r="153" spans="1:10" s="22" customFormat="1" ht="71.45" hidden="1" customHeight="1">
      <c r="A153" s="21" t="s">
        <v>327</v>
      </c>
      <c r="B153" s="53" t="s">
        <v>398</v>
      </c>
      <c r="C153" s="43"/>
      <c r="D153" s="43"/>
      <c r="E153" s="43"/>
      <c r="J153" s="20"/>
    </row>
    <row r="154" spans="1:10" s="22" customFormat="1" ht="105" hidden="1">
      <c r="A154" s="21" t="s">
        <v>328</v>
      </c>
      <c r="B154" s="53" t="s">
        <v>399</v>
      </c>
      <c r="C154" s="43"/>
      <c r="D154" s="43"/>
      <c r="E154" s="43"/>
      <c r="J154" s="20"/>
    </row>
    <row r="155" spans="1:10" s="7" customFormat="1" ht="30">
      <c r="A155" s="9" t="s">
        <v>288</v>
      </c>
      <c r="B155" s="36" t="s">
        <v>197</v>
      </c>
      <c r="C155" s="47">
        <f>SUM(C162+C156+C160+C164+C166)</f>
        <v>402525.30000000005</v>
      </c>
      <c r="D155" s="47">
        <f>SUM(D162+D156+D160+D164+D166)</f>
        <v>399660.7</v>
      </c>
      <c r="E155" s="47">
        <f>SUM(E162+E156+E160+E164+E166)</f>
        <v>408530.69999999995</v>
      </c>
    </row>
    <row r="156" spans="1:10" s="22" customFormat="1" ht="90" customHeight="1">
      <c r="A156" s="21" t="s">
        <v>289</v>
      </c>
      <c r="B156" s="44" t="s">
        <v>198</v>
      </c>
      <c r="C156" s="32">
        <f>SUM(C157)</f>
        <v>13544</v>
      </c>
      <c r="D156" s="32">
        <f>SUM(D157)</f>
        <v>13544</v>
      </c>
      <c r="E156" s="32">
        <f>SUM(E157)</f>
        <v>13544</v>
      </c>
    </row>
    <row r="157" spans="1:10" s="22" customFormat="1" ht="105">
      <c r="A157" s="21" t="s">
        <v>290</v>
      </c>
      <c r="B157" s="44" t="s">
        <v>199</v>
      </c>
      <c r="C157" s="32">
        <v>13544</v>
      </c>
      <c r="D157" s="32">
        <v>13544</v>
      </c>
      <c r="E157" s="32">
        <v>13544</v>
      </c>
    </row>
    <row r="158" spans="1:10" s="22" customFormat="1" ht="30" hidden="1">
      <c r="A158" s="21" t="s">
        <v>200</v>
      </c>
      <c r="B158" s="48" t="s">
        <v>201</v>
      </c>
      <c r="C158" s="32">
        <f>SUM(C159)</f>
        <v>0</v>
      </c>
      <c r="D158" s="32">
        <f>SUM(D159)</f>
        <v>0</v>
      </c>
      <c r="E158" s="32">
        <f>SUM(E159)</f>
        <v>0</v>
      </c>
    </row>
    <row r="159" spans="1:10" s="22" customFormat="1" ht="45" hidden="1">
      <c r="A159" s="21" t="s">
        <v>202</v>
      </c>
      <c r="B159" s="48" t="s">
        <v>203</v>
      </c>
      <c r="C159" s="32"/>
      <c r="D159" s="32"/>
      <c r="E159" s="32"/>
    </row>
    <row r="160" spans="1:10" s="22" customFormat="1" ht="90">
      <c r="A160" s="21" t="s">
        <v>291</v>
      </c>
      <c r="B160" s="44" t="s">
        <v>204</v>
      </c>
      <c r="C160" s="32">
        <f>SUM(C161)</f>
        <v>4893.8</v>
      </c>
      <c r="D160" s="47">
        <f>SUM(D161)</f>
        <v>4893.8</v>
      </c>
      <c r="E160" s="47">
        <f>SUM(E161)</f>
        <v>9787.6</v>
      </c>
    </row>
    <row r="161" spans="1:5" s="22" customFormat="1" ht="75.75" customHeight="1">
      <c r="A161" s="21" t="s">
        <v>292</v>
      </c>
      <c r="B161" s="44" t="s">
        <v>205</v>
      </c>
      <c r="C161" s="32">
        <v>4893.8</v>
      </c>
      <c r="D161" s="32">
        <v>4893.8</v>
      </c>
      <c r="E161" s="32">
        <v>9787.6</v>
      </c>
    </row>
    <row r="162" spans="1:5" s="7" customFormat="1" ht="75">
      <c r="A162" s="4" t="s">
        <v>293</v>
      </c>
      <c r="B162" s="3" t="s">
        <v>257</v>
      </c>
      <c r="C162" s="32">
        <f>SUM(C163)</f>
        <v>28.6</v>
      </c>
      <c r="D162" s="32">
        <f>SUM(D163)</f>
        <v>29.9</v>
      </c>
      <c r="E162" s="32">
        <f>SUM(E163)</f>
        <v>30.9</v>
      </c>
    </row>
    <row r="163" spans="1:5" s="7" customFormat="1" ht="75">
      <c r="A163" s="4" t="s">
        <v>294</v>
      </c>
      <c r="B163" s="3" t="s">
        <v>258</v>
      </c>
      <c r="C163" s="32">
        <v>28.6</v>
      </c>
      <c r="D163" s="32">
        <v>29.9</v>
      </c>
      <c r="E163" s="32">
        <v>30.9</v>
      </c>
    </row>
    <row r="164" spans="1:5" s="7" customFormat="1" ht="30">
      <c r="A164" s="4" t="s">
        <v>295</v>
      </c>
      <c r="B164" s="3" t="s">
        <v>206</v>
      </c>
      <c r="C164" s="47">
        <f>SUM(C165)</f>
        <v>1795.5</v>
      </c>
      <c r="D164" s="32">
        <f>SUM(D165)</f>
        <v>1870</v>
      </c>
      <c r="E164" s="32">
        <f>SUM(E165)</f>
        <v>1940.3</v>
      </c>
    </row>
    <row r="165" spans="1:5" s="7" customFormat="1" ht="45">
      <c r="A165" s="4" t="s">
        <v>296</v>
      </c>
      <c r="B165" s="3" t="s">
        <v>207</v>
      </c>
      <c r="C165" s="32">
        <v>1795.5</v>
      </c>
      <c r="D165" s="32">
        <v>1870</v>
      </c>
      <c r="E165" s="32">
        <v>1940.3</v>
      </c>
    </row>
    <row r="166" spans="1:5" s="7" customFormat="1" ht="15">
      <c r="A166" s="4" t="s">
        <v>297</v>
      </c>
      <c r="B166" s="3" t="s">
        <v>208</v>
      </c>
      <c r="C166" s="32">
        <f>SUM(C167)</f>
        <v>382263.4</v>
      </c>
      <c r="D166" s="32">
        <f>SUM(D167)</f>
        <v>379323</v>
      </c>
      <c r="E166" s="32">
        <f>SUM(E167)</f>
        <v>383227.89999999997</v>
      </c>
    </row>
    <row r="167" spans="1:5" s="7" customFormat="1" ht="30">
      <c r="A167" s="4" t="s">
        <v>298</v>
      </c>
      <c r="B167" s="3" t="s">
        <v>209</v>
      </c>
      <c r="C167" s="32">
        <f>SUM(C168:C174)</f>
        <v>382263.4</v>
      </c>
      <c r="D167" s="32">
        <f>SUM(D168:D174)</f>
        <v>379323</v>
      </c>
      <c r="E167" s="32">
        <f>SUM(E168:E174)</f>
        <v>383227.89999999997</v>
      </c>
    </row>
    <row r="168" spans="1:5" s="7" customFormat="1" ht="90">
      <c r="A168" s="11" t="s">
        <v>324</v>
      </c>
      <c r="B168" s="3" t="s">
        <v>370</v>
      </c>
      <c r="C168" s="43">
        <v>661.2</v>
      </c>
      <c r="D168" s="43">
        <v>661.2</v>
      </c>
      <c r="E168" s="43">
        <v>661.2</v>
      </c>
    </row>
    <row r="169" spans="1:5" s="7" customFormat="1" ht="165">
      <c r="A169" s="16" t="s">
        <v>321</v>
      </c>
      <c r="B169" s="3" t="s">
        <v>371</v>
      </c>
      <c r="C169" s="43">
        <v>236000</v>
      </c>
      <c r="D169" s="43">
        <v>236002</v>
      </c>
      <c r="E169" s="43">
        <v>236002</v>
      </c>
    </row>
    <row r="170" spans="1:5" s="7" customFormat="1" ht="120">
      <c r="A170" s="11" t="s">
        <v>322</v>
      </c>
      <c r="B170" s="36" t="s">
        <v>366</v>
      </c>
      <c r="C170" s="43">
        <v>264</v>
      </c>
      <c r="D170" s="43">
        <v>264</v>
      </c>
      <c r="E170" s="43">
        <v>264</v>
      </c>
    </row>
    <row r="171" spans="1:5" s="7" customFormat="1" ht="150">
      <c r="A171" s="17" t="s">
        <v>323</v>
      </c>
      <c r="B171" s="3" t="s">
        <v>367</v>
      </c>
      <c r="C171" s="40">
        <v>87.1</v>
      </c>
      <c r="D171" s="40">
        <v>81</v>
      </c>
      <c r="E171" s="40">
        <v>70.900000000000006</v>
      </c>
    </row>
    <row r="172" spans="1:5" s="7" customFormat="1" ht="105">
      <c r="A172" s="11" t="s">
        <v>318</v>
      </c>
      <c r="B172" s="36" t="s">
        <v>368</v>
      </c>
      <c r="C172" s="43">
        <v>141336</v>
      </c>
      <c r="D172" s="43">
        <v>141336</v>
      </c>
      <c r="E172" s="43">
        <v>141336</v>
      </c>
    </row>
    <row r="173" spans="1:5" s="7" customFormat="1" ht="127.15" hidden="1" customHeight="1">
      <c r="A173" s="11" t="s">
        <v>319</v>
      </c>
      <c r="B173" s="36" t="s">
        <v>272</v>
      </c>
      <c r="C173" s="43"/>
      <c r="D173" s="43">
        <v>0</v>
      </c>
      <c r="E173" s="43">
        <v>0</v>
      </c>
    </row>
    <row r="174" spans="1:5" s="7" customFormat="1" ht="150" customHeight="1">
      <c r="A174" s="11" t="s">
        <v>320</v>
      </c>
      <c r="B174" s="36" t="s">
        <v>369</v>
      </c>
      <c r="C174" s="43">
        <v>3915.1</v>
      </c>
      <c r="D174" s="43">
        <v>978.8</v>
      </c>
      <c r="E174" s="43">
        <v>4893.8</v>
      </c>
    </row>
    <row r="175" spans="1:5" s="7" customFormat="1" ht="15" hidden="1">
      <c r="A175" s="4" t="s">
        <v>299</v>
      </c>
      <c r="B175" s="3" t="s">
        <v>210</v>
      </c>
      <c r="C175" s="32">
        <f>SUM(C176+C177+C178)</f>
        <v>0</v>
      </c>
      <c r="D175" s="32">
        <f>SUM(D176+D177+D178)</f>
        <v>0</v>
      </c>
      <c r="E175" s="32">
        <f>SUM(E176+E177+E178)</f>
        <v>0</v>
      </c>
    </row>
    <row r="176" spans="1:5" s="7" customFormat="1" ht="60" hidden="1">
      <c r="A176" s="4" t="s">
        <v>211</v>
      </c>
      <c r="B176" s="3" t="s">
        <v>212</v>
      </c>
      <c r="C176" s="32"/>
      <c r="D176" s="32"/>
      <c r="E176" s="32"/>
    </row>
    <row r="177" spans="1:5" s="7" customFormat="1" ht="105" hidden="1">
      <c r="A177" s="4" t="s">
        <v>213</v>
      </c>
      <c r="B177" s="3" t="s">
        <v>214</v>
      </c>
      <c r="C177" s="32"/>
      <c r="D177" s="32"/>
      <c r="E177" s="32"/>
    </row>
    <row r="178" spans="1:5" s="7" customFormat="1" ht="15" hidden="1">
      <c r="A178" s="4" t="s">
        <v>300</v>
      </c>
      <c r="B178" s="3" t="s">
        <v>215</v>
      </c>
      <c r="C178" s="32">
        <f>SUM(C179)</f>
        <v>0</v>
      </c>
      <c r="D178" s="32">
        <f>SUM(D179)</f>
        <v>0</v>
      </c>
      <c r="E178" s="32">
        <f>SUM(E179)</f>
        <v>0</v>
      </c>
    </row>
    <row r="179" spans="1:5" s="7" customFormat="1" ht="30" hidden="1">
      <c r="A179" s="4" t="s">
        <v>301</v>
      </c>
      <c r="B179" s="3" t="s">
        <v>216</v>
      </c>
      <c r="C179" s="32">
        <f>SUM(C180:C185)</f>
        <v>0</v>
      </c>
      <c r="D179" s="32">
        <f>SUM(D180:D185)</f>
        <v>0</v>
      </c>
      <c r="E179" s="32">
        <f>SUM(E180:E185)</f>
        <v>0</v>
      </c>
    </row>
    <row r="180" spans="1:5" s="22" customFormat="1" ht="105" hidden="1">
      <c r="A180" s="21" t="s">
        <v>314</v>
      </c>
      <c r="B180" s="44" t="s">
        <v>372</v>
      </c>
      <c r="C180" s="32">
        <v>0</v>
      </c>
      <c r="D180" s="32">
        <v>0</v>
      </c>
      <c r="E180" s="32">
        <v>0</v>
      </c>
    </row>
    <row r="181" spans="1:5" s="22" customFormat="1" ht="70.150000000000006" hidden="1" customHeight="1">
      <c r="A181" s="21" t="s">
        <v>315</v>
      </c>
      <c r="B181" s="48" t="s">
        <v>400</v>
      </c>
      <c r="C181" s="32"/>
      <c r="D181" s="32"/>
      <c r="E181" s="32"/>
    </row>
    <row r="182" spans="1:5" s="22" customFormat="1" ht="75" hidden="1">
      <c r="A182" s="21" t="s">
        <v>316</v>
      </c>
      <c r="B182" s="48" t="s">
        <v>401</v>
      </c>
      <c r="C182" s="32"/>
      <c r="D182" s="32"/>
      <c r="E182" s="32"/>
    </row>
    <row r="183" spans="1:5" s="22" customFormat="1" ht="75" hidden="1">
      <c r="A183" s="21" t="s">
        <v>317</v>
      </c>
      <c r="B183" s="48" t="s">
        <v>402</v>
      </c>
      <c r="C183" s="32"/>
      <c r="D183" s="32"/>
      <c r="E183" s="32"/>
    </row>
    <row r="184" spans="1:5" s="7" customFormat="1" ht="105" hidden="1">
      <c r="A184" s="4" t="s">
        <v>313</v>
      </c>
      <c r="B184" s="46" t="s">
        <v>403</v>
      </c>
      <c r="C184" s="32"/>
      <c r="D184" s="32"/>
      <c r="E184" s="32"/>
    </row>
    <row r="185" spans="1:5" s="7" customFormat="1" ht="75" hidden="1">
      <c r="A185" s="4" t="s">
        <v>217</v>
      </c>
      <c r="B185" s="3" t="s">
        <v>404</v>
      </c>
      <c r="C185" s="32"/>
      <c r="D185" s="32"/>
      <c r="E185" s="32"/>
    </row>
    <row r="186" spans="1:5" s="7" customFormat="1" ht="30" hidden="1">
      <c r="A186" s="4" t="s">
        <v>218</v>
      </c>
      <c r="B186" s="3" t="s">
        <v>219</v>
      </c>
      <c r="C186" s="32">
        <f>SUM(C187)</f>
        <v>0</v>
      </c>
      <c r="D186" s="32">
        <f>SUM(D187)</f>
        <v>0</v>
      </c>
      <c r="E186" s="32">
        <f>SUM(E187)</f>
        <v>0</v>
      </c>
    </row>
    <row r="187" spans="1:5" s="7" customFormat="1" ht="45" hidden="1">
      <c r="A187" s="18" t="s">
        <v>220</v>
      </c>
      <c r="B187" s="54" t="s">
        <v>221</v>
      </c>
      <c r="C187" s="32"/>
      <c r="D187" s="32"/>
      <c r="E187" s="32"/>
    </row>
    <row r="188" spans="1:5" s="7" customFormat="1" ht="45" hidden="1">
      <c r="A188" s="4" t="s">
        <v>222</v>
      </c>
      <c r="B188" s="3" t="s">
        <v>223</v>
      </c>
      <c r="C188" s="32">
        <f>SUM(C189)</f>
        <v>0</v>
      </c>
      <c r="D188" s="32">
        <f>SUM(D189)</f>
        <v>0</v>
      </c>
      <c r="E188" s="32">
        <f>SUM(E189)</f>
        <v>0</v>
      </c>
    </row>
    <row r="189" spans="1:5" s="7" customFormat="1" ht="45" hidden="1">
      <c r="A189" s="12" t="s">
        <v>224</v>
      </c>
      <c r="B189" s="49" t="s">
        <v>225</v>
      </c>
      <c r="C189" s="32">
        <f>SUM(C190:C195)</f>
        <v>0</v>
      </c>
      <c r="D189" s="32">
        <f>SUM(D190:D195)</f>
        <v>0</v>
      </c>
      <c r="E189" s="32">
        <f>SUM(E190:E195)</f>
        <v>0</v>
      </c>
    </row>
    <row r="190" spans="1:5" s="7" customFormat="1" ht="60" hidden="1">
      <c r="A190" s="10" t="s">
        <v>226</v>
      </c>
      <c r="B190" s="3" t="s">
        <v>227</v>
      </c>
      <c r="C190" s="33"/>
      <c r="D190" s="33"/>
      <c r="E190" s="33"/>
    </row>
    <row r="191" spans="1:5" s="7" customFormat="1" ht="75" hidden="1">
      <c r="A191" s="19" t="s">
        <v>228</v>
      </c>
      <c r="B191" s="49" t="s">
        <v>229</v>
      </c>
      <c r="C191" s="32"/>
      <c r="D191" s="32"/>
      <c r="E191" s="32"/>
    </row>
    <row r="192" spans="1:5" s="7" customFormat="1" ht="105" hidden="1">
      <c r="A192" s="10" t="s">
        <v>230</v>
      </c>
      <c r="B192" s="3" t="s">
        <v>231</v>
      </c>
      <c r="C192" s="33"/>
      <c r="D192" s="33"/>
      <c r="E192" s="33"/>
    </row>
    <row r="193" spans="1:10" s="7" customFormat="1" ht="105" hidden="1">
      <c r="A193" s="10" t="s">
        <v>232</v>
      </c>
      <c r="B193" s="3" t="s">
        <v>233</v>
      </c>
      <c r="C193" s="33"/>
      <c r="D193" s="33"/>
      <c r="E193" s="33"/>
    </row>
    <row r="194" spans="1:10" s="7" customFormat="1" ht="135" hidden="1">
      <c r="A194" s="13" t="s">
        <v>234</v>
      </c>
      <c r="B194" s="31" t="s">
        <v>235</v>
      </c>
      <c r="C194" s="33"/>
      <c r="D194" s="33"/>
      <c r="E194" s="33"/>
    </row>
    <row r="195" spans="1:10" s="7" customFormat="1" ht="45" hidden="1">
      <c r="A195" s="10" t="s">
        <v>236</v>
      </c>
      <c r="B195" s="3" t="s">
        <v>237</v>
      </c>
      <c r="C195" s="33"/>
      <c r="D195" s="33"/>
      <c r="E195" s="33"/>
    </row>
    <row r="196" spans="1:10" s="7" customFormat="1" ht="32.25" customHeight="1">
      <c r="A196" s="4" t="s">
        <v>238</v>
      </c>
      <c r="B196" s="3" t="s">
        <v>239</v>
      </c>
      <c r="C196" s="33">
        <f>SUM(C197)</f>
        <v>1000</v>
      </c>
      <c r="D196" s="33">
        <f>SUM(D197)</f>
        <v>1000</v>
      </c>
      <c r="E196" s="33">
        <f>SUM(E197)</f>
        <v>1000</v>
      </c>
    </row>
    <row r="197" spans="1:10" s="7" customFormat="1" ht="45">
      <c r="A197" s="19" t="s">
        <v>240</v>
      </c>
      <c r="B197" s="49" t="s">
        <v>241</v>
      </c>
      <c r="C197" s="32">
        <f>SUM(C199:C200)</f>
        <v>1000</v>
      </c>
      <c r="D197" s="32">
        <f>SUM(D199:D200)</f>
        <v>1000</v>
      </c>
      <c r="E197" s="32">
        <f>SUM(E199:E200)</f>
        <v>1000</v>
      </c>
    </row>
    <row r="198" spans="1:10" s="7" customFormat="1" ht="45" hidden="1">
      <c r="A198" s="10" t="s">
        <v>242</v>
      </c>
      <c r="B198" s="3" t="s">
        <v>243</v>
      </c>
      <c r="C198" s="33"/>
      <c r="D198" s="33"/>
      <c r="E198" s="33"/>
    </row>
    <row r="199" spans="1:10" s="7" customFormat="1" ht="60">
      <c r="A199" s="4" t="s">
        <v>302</v>
      </c>
      <c r="B199" s="3" t="s">
        <v>244</v>
      </c>
      <c r="C199" s="32">
        <v>1000</v>
      </c>
      <c r="D199" s="32">
        <v>1000</v>
      </c>
      <c r="E199" s="32">
        <v>1000</v>
      </c>
    </row>
    <row r="200" spans="1:10" s="7" customFormat="1" ht="45" hidden="1">
      <c r="A200" s="10" t="s">
        <v>245</v>
      </c>
      <c r="B200" s="3" t="s">
        <v>246</v>
      </c>
      <c r="C200" s="33">
        <f>SUM(C201:C203)</f>
        <v>0</v>
      </c>
      <c r="D200" s="33">
        <f>SUM(D201:D203)</f>
        <v>0</v>
      </c>
      <c r="E200" s="33">
        <f>SUM(E201:E203)</f>
        <v>0</v>
      </c>
    </row>
    <row r="201" spans="1:10" s="22" customFormat="1" ht="120" hidden="1">
      <c r="A201" s="21" t="s">
        <v>267</v>
      </c>
      <c r="B201" s="53" t="s">
        <v>405</v>
      </c>
      <c r="C201" s="43"/>
      <c r="D201" s="43">
        <v>0</v>
      </c>
      <c r="E201" s="43">
        <v>0</v>
      </c>
      <c r="J201" s="20"/>
    </row>
    <row r="202" spans="1:10" s="22" customFormat="1" ht="105" hidden="1">
      <c r="A202" s="21" t="s">
        <v>268</v>
      </c>
      <c r="B202" s="53" t="s">
        <v>406</v>
      </c>
      <c r="C202" s="43"/>
      <c r="D202" s="43">
        <v>0</v>
      </c>
      <c r="E202" s="43">
        <v>0</v>
      </c>
      <c r="J202" s="20"/>
    </row>
    <row r="203" spans="1:10" s="22" customFormat="1" ht="105" hidden="1">
      <c r="A203" s="21" t="s">
        <v>269</v>
      </c>
      <c r="B203" s="53" t="s">
        <v>407</v>
      </c>
      <c r="C203" s="43"/>
      <c r="D203" s="43">
        <v>0</v>
      </c>
      <c r="E203" s="43">
        <v>0</v>
      </c>
      <c r="J203" s="20"/>
    </row>
    <row r="204" spans="1:10" s="7" customFormat="1" ht="30">
      <c r="A204" s="9" t="s">
        <v>247</v>
      </c>
      <c r="B204" s="36" t="s">
        <v>248</v>
      </c>
      <c r="C204" s="32">
        <f>SUM(C205)</f>
        <v>550</v>
      </c>
      <c r="D204" s="32">
        <f>SUM(D205)</f>
        <v>550</v>
      </c>
      <c r="E204" s="32">
        <f>SUM(E205)</f>
        <v>550</v>
      </c>
    </row>
    <row r="205" spans="1:10" s="7" customFormat="1" ht="30">
      <c r="A205" s="4" t="s">
        <v>303</v>
      </c>
      <c r="B205" s="3" t="s">
        <v>249</v>
      </c>
      <c r="C205" s="32">
        <f>SUM(C206:C208)</f>
        <v>550</v>
      </c>
      <c r="D205" s="32">
        <f>SUM(D206:D207)</f>
        <v>550</v>
      </c>
      <c r="E205" s="32">
        <f>SUM(E206:E207)</f>
        <v>550</v>
      </c>
    </row>
    <row r="206" spans="1:10" s="7" customFormat="1" ht="105" hidden="1">
      <c r="A206" s="4" t="s">
        <v>250</v>
      </c>
      <c r="B206" s="3" t="s">
        <v>251</v>
      </c>
      <c r="C206" s="32"/>
      <c r="D206" s="32"/>
      <c r="E206" s="32"/>
    </row>
    <row r="207" spans="1:10" s="7" customFormat="1" ht="60">
      <c r="A207" s="4" t="s">
        <v>304</v>
      </c>
      <c r="B207" s="3" t="s">
        <v>252</v>
      </c>
      <c r="C207" s="32">
        <v>550</v>
      </c>
      <c r="D207" s="32">
        <v>550</v>
      </c>
      <c r="E207" s="32">
        <v>550</v>
      </c>
    </row>
    <row r="208" spans="1:10" s="22" customFormat="1" ht="60" hidden="1">
      <c r="A208" s="21" t="s">
        <v>311</v>
      </c>
      <c r="B208" s="21" t="s">
        <v>408</v>
      </c>
      <c r="C208" s="32">
        <f>SUM(C209:C215)</f>
        <v>0</v>
      </c>
      <c r="D208" s="32">
        <v>0</v>
      </c>
      <c r="E208" s="32">
        <v>0</v>
      </c>
      <c r="J208" s="20"/>
    </row>
    <row r="209" spans="1:10" s="22" customFormat="1" ht="105" hidden="1">
      <c r="A209" s="21" t="s">
        <v>312</v>
      </c>
      <c r="B209" s="53" t="s">
        <v>409</v>
      </c>
      <c r="C209" s="43"/>
      <c r="D209" s="43"/>
      <c r="E209" s="43"/>
      <c r="J209" s="20"/>
    </row>
    <row r="210" spans="1:10" s="22" customFormat="1" ht="86.45" hidden="1" customHeight="1">
      <c r="A210" s="21" t="s">
        <v>308</v>
      </c>
      <c r="B210" s="53" t="s">
        <v>410</v>
      </c>
      <c r="C210" s="43"/>
      <c r="D210" s="43"/>
      <c r="E210" s="43"/>
      <c r="J210" s="20"/>
    </row>
    <row r="211" spans="1:10" s="22" customFormat="1" ht="120" hidden="1">
      <c r="A211" s="21" t="s">
        <v>309</v>
      </c>
      <c r="B211" s="53" t="s">
        <v>411</v>
      </c>
      <c r="C211" s="43"/>
      <c r="D211" s="43"/>
      <c r="E211" s="43"/>
      <c r="J211" s="20"/>
    </row>
    <row r="212" spans="1:10" s="22" customFormat="1" ht="120" hidden="1">
      <c r="A212" s="21" t="s">
        <v>310</v>
      </c>
      <c r="B212" s="53" t="s">
        <v>412</v>
      </c>
      <c r="C212" s="43"/>
      <c r="D212" s="43"/>
      <c r="E212" s="43"/>
      <c r="J212" s="20"/>
    </row>
    <row r="213" spans="1:10" s="22" customFormat="1" ht="69.599999999999994" hidden="1" customHeight="1">
      <c r="A213" s="21" t="s">
        <v>305</v>
      </c>
      <c r="B213" s="53" t="s">
        <v>413</v>
      </c>
      <c r="C213" s="43"/>
      <c r="D213" s="43"/>
      <c r="E213" s="43"/>
      <c r="J213" s="20"/>
    </row>
    <row r="214" spans="1:10" s="22" customFormat="1" ht="71.45" hidden="1" customHeight="1">
      <c r="A214" s="21" t="s">
        <v>306</v>
      </c>
      <c r="B214" s="53" t="s">
        <v>414</v>
      </c>
      <c r="C214" s="43"/>
      <c r="D214" s="43"/>
      <c r="E214" s="43"/>
      <c r="J214" s="20"/>
    </row>
    <row r="215" spans="1:10" s="22" customFormat="1" ht="85.9" hidden="1" customHeight="1">
      <c r="A215" s="21" t="s">
        <v>307</v>
      </c>
      <c r="B215" s="53" t="s">
        <v>415</v>
      </c>
      <c r="C215" s="43"/>
      <c r="D215" s="43"/>
      <c r="E215" s="43"/>
      <c r="J215" s="20"/>
    </row>
    <row r="216" spans="1:10" s="7" customFormat="1" ht="19.899999999999999" customHeight="1">
      <c r="A216" s="50"/>
      <c r="B216" s="51" t="s">
        <v>253</v>
      </c>
      <c r="C216" s="52">
        <f>SUM(C13+C103)</f>
        <v>897176.3</v>
      </c>
      <c r="D216" s="52">
        <f>SUM(D13+D103)</f>
        <v>866046.7</v>
      </c>
      <c r="E216" s="52">
        <f>SUM(E13+E103)</f>
        <v>863898.7</v>
      </c>
    </row>
  </sheetData>
  <mergeCells count="11">
    <mergeCell ref="B6:E6"/>
    <mergeCell ref="B1:E1"/>
    <mergeCell ref="B2:E2"/>
    <mergeCell ref="B3:E3"/>
    <mergeCell ref="B4:E4"/>
    <mergeCell ref="B5:E5"/>
    <mergeCell ref="A8:E8"/>
    <mergeCell ref="A9:E9"/>
    <mergeCell ref="A11:A12"/>
    <mergeCell ref="B11:B12"/>
    <mergeCell ref="C11:E11"/>
  </mergeCells>
  <pageMargins left="0.78740157480314965" right="0.39370078740157483" top="0.59055118110236227" bottom="0.59055118110236227" header="0.31496062992125984" footer="0.39370078740157483"/>
  <pageSetup paperSize="9" scale="90"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Зверева Ольга Викторовна</cp:lastModifiedBy>
  <cp:lastPrinted>2018-12-24T06:57:19Z</cp:lastPrinted>
  <dcterms:created xsi:type="dcterms:W3CDTF">2017-10-19T12:50:37Z</dcterms:created>
  <dcterms:modified xsi:type="dcterms:W3CDTF">2018-12-24T07:24:46Z</dcterms:modified>
</cp:coreProperties>
</file>